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I+J)\"/>
    </mc:Choice>
  </mc:AlternateContent>
  <xr:revisionPtr revIDLastSave="0" documentId="13_ncr:1_{8451ADE8-3849-4011-B00D-833491C5A413}" xr6:coauthVersionLast="46" xr6:coauthVersionMax="46" xr10:uidLastSave="{00000000-0000-0000-0000-000000000000}"/>
  <bookViews>
    <workbookView xWindow="-120" yWindow="-120" windowWidth="29040" windowHeight="17640" activeTab="6" xr2:uid="{00000000-000D-0000-FFFF-FFFF00000000}"/>
  </bookViews>
  <sheets>
    <sheet name="Result sheet1" sheetId="1" r:id="rId1"/>
    <sheet name="++" sheetId="13" r:id="rId2"/>
    <sheet name="KO 02" sheetId="16" r:id="rId3"/>
    <sheet name="KO 02 WT" sheetId="14" r:id="rId4"/>
    <sheet name="KO 02 D984A" sheetId="7" r:id="rId5"/>
    <sheet name="KO 02 V6" sheetId="12" r:id="rId6"/>
    <sheet name="KO 02 empty" sheetId="19" r:id="rId7"/>
    <sheet name="Sheet5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3" l="1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C4" i="19" l="1"/>
  <c r="C5" i="19"/>
  <c r="D5" i="19"/>
  <c r="E5" i="19"/>
  <c r="C6" i="19"/>
  <c r="D6" i="19"/>
  <c r="E6" i="19"/>
  <c r="C7" i="19"/>
  <c r="D7" i="19"/>
  <c r="E7" i="19"/>
  <c r="C8" i="19"/>
  <c r="D8" i="19"/>
  <c r="E8" i="19"/>
  <c r="C9" i="19"/>
  <c r="D9" i="19"/>
  <c r="E9" i="19"/>
  <c r="C10" i="19"/>
  <c r="D10" i="19"/>
  <c r="E10" i="19"/>
  <c r="C11" i="19"/>
  <c r="D11" i="19"/>
  <c r="E11" i="19"/>
  <c r="C12" i="19"/>
  <c r="D12" i="19"/>
  <c r="E12" i="19"/>
  <c r="C13" i="19"/>
  <c r="D13" i="19"/>
  <c r="E13" i="19"/>
  <c r="C14" i="19"/>
  <c r="D14" i="19"/>
  <c r="E14" i="19"/>
  <c r="C15" i="19"/>
  <c r="D15" i="19"/>
  <c r="E15" i="19"/>
  <c r="C16" i="19"/>
  <c r="D16" i="19"/>
  <c r="E16" i="19"/>
  <c r="C17" i="19"/>
  <c r="D17" i="19"/>
  <c r="E17" i="19"/>
  <c r="C18" i="19"/>
  <c r="D18" i="19"/>
  <c r="E18" i="19"/>
  <c r="C19" i="19"/>
  <c r="D19" i="19"/>
  <c r="E19" i="19"/>
  <c r="C20" i="19"/>
  <c r="D20" i="19"/>
  <c r="E20" i="19"/>
  <c r="C21" i="19"/>
  <c r="D21" i="19"/>
  <c r="E21" i="19"/>
  <c r="C22" i="19"/>
  <c r="D22" i="19"/>
  <c r="E22" i="19"/>
  <c r="C23" i="19"/>
  <c r="D23" i="19"/>
  <c r="E23" i="19"/>
  <c r="C24" i="19"/>
  <c r="D24" i="19"/>
  <c r="E24" i="19"/>
  <c r="C25" i="19"/>
  <c r="D25" i="19"/>
  <c r="E25" i="19"/>
  <c r="C26" i="19"/>
  <c r="D26" i="19"/>
  <c r="E26" i="19"/>
  <c r="C27" i="19"/>
  <c r="D27" i="19"/>
  <c r="E27" i="19"/>
  <c r="C28" i="19"/>
  <c r="D28" i="19"/>
  <c r="E28" i="19"/>
  <c r="C29" i="19"/>
  <c r="D29" i="19"/>
  <c r="E29" i="19"/>
  <c r="C30" i="19"/>
  <c r="D30" i="19"/>
  <c r="E30" i="19"/>
  <c r="C31" i="19"/>
  <c r="D31" i="19"/>
  <c r="E31" i="19"/>
  <c r="C32" i="19"/>
  <c r="D32" i="19"/>
  <c r="E32" i="19"/>
  <c r="C33" i="19"/>
  <c r="D33" i="19"/>
  <c r="E33" i="19"/>
  <c r="C34" i="19"/>
  <c r="D34" i="19"/>
  <c r="E34" i="19"/>
  <c r="C35" i="19"/>
  <c r="D35" i="19"/>
  <c r="E35" i="19"/>
  <c r="C36" i="19"/>
  <c r="D36" i="19"/>
  <c r="E36" i="19"/>
  <c r="C37" i="19"/>
  <c r="D37" i="19"/>
  <c r="E37" i="19"/>
  <c r="C38" i="19"/>
  <c r="D38" i="19"/>
  <c r="E38" i="19"/>
  <c r="C39" i="19"/>
  <c r="D39" i="19"/>
  <c r="E39" i="19"/>
  <c r="C40" i="19"/>
  <c r="D40" i="19"/>
  <c r="E40" i="19"/>
  <c r="C41" i="19"/>
  <c r="D41" i="19"/>
  <c r="E41" i="19"/>
  <c r="C42" i="19"/>
  <c r="D42" i="19"/>
  <c r="E42" i="19"/>
  <c r="C43" i="19"/>
  <c r="D43" i="19"/>
  <c r="E43" i="19"/>
  <c r="C44" i="19"/>
  <c r="D44" i="19"/>
  <c r="E44" i="19"/>
  <c r="C45" i="19"/>
  <c r="D45" i="19"/>
  <c r="E45" i="19"/>
  <c r="C46" i="19"/>
  <c r="D46" i="19"/>
  <c r="E46" i="19"/>
  <c r="C47" i="19"/>
  <c r="D47" i="19"/>
  <c r="E47" i="19"/>
  <c r="C48" i="19"/>
  <c r="D48" i="19"/>
  <c r="E48" i="19"/>
  <c r="C49" i="19"/>
  <c r="D49" i="19"/>
  <c r="E49" i="19"/>
  <c r="C50" i="19"/>
  <c r="D50" i="19"/>
  <c r="E50" i="19"/>
  <c r="C51" i="19"/>
  <c r="D51" i="19"/>
  <c r="E51" i="19"/>
  <c r="C52" i="19"/>
  <c r="D52" i="19"/>
  <c r="E52" i="19"/>
  <c r="C53" i="19"/>
  <c r="D53" i="19"/>
  <c r="E53" i="19"/>
  <c r="C54" i="19"/>
  <c r="D54" i="19"/>
  <c r="E54" i="19"/>
  <c r="C55" i="19"/>
  <c r="D55" i="19"/>
  <c r="E55" i="19"/>
  <c r="C56" i="19"/>
  <c r="D56" i="19"/>
  <c r="E56" i="19"/>
  <c r="C57" i="19"/>
  <c r="D57" i="19"/>
  <c r="E57" i="19"/>
  <c r="C58" i="19"/>
  <c r="D58" i="19"/>
  <c r="E58" i="19"/>
  <c r="C59" i="19"/>
  <c r="D59" i="19"/>
  <c r="E59" i="19"/>
  <c r="C60" i="19"/>
  <c r="D60" i="19"/>
  <c r="E60" i="19"/>
  <c r="C61" i="19"/>
  <c r="D61" i="19"/>
  <c r="E61" i="19"/>
  <c r="C62" i="19"/>
  <c r="D62" i="19"/>
  <c r="E62" i="19"/>
  <c r="C63" i="19"/>
  <c r="D63" i="19"/>
  <c r="E63" i="19"/>
  <c r="C64" i="19"/>
  <c r="D64" i="19"/>
  <c r="E64" i="19"/>
  <c r="C65" i="19"/>
  <c r="D65" i="19"/>
  <c r="E65" i="19"/>
  <c r="C66" i="19"/>
  <c r="D66" i="19"/>
  <c r="E66" i="19"/>
  <c r="C67" i="19"/>
  <c r="D67" i="19"/>
  <c r="E67" i="19"/>
  <c r="C68" i="19"/>
  <c r="D68" i="19"/>
  <c r="E68" i="19"/>
  <c r="C69" i="19"/>
  <c r="D69" i="19"/>
  <c r="E69" i="19"/>
  <c r="C70" i="19"/>
  <c r="D70" i="19"/>
  <c r="E70" i="19"/>
  <c r="C71" i="19"/>
  <c r="D71" i="19"/>
  <c r="E71" i="19"/>
  <c r="C72" i="19"/>
  <c r="D72" i="19"/>
  <c r="E72" i="19"/>
  <c r="C73" i="19"/>
  <c r="D73" i="19"/>
  <c r="E73" i="19"/>
  <c r="C74" i="19"/>
  <c r="D74" i="19"/>
  <c r="E74" i="19"/>
  <c r="C75" i="19"/>
  <c r="D75" i="19"/>
  <c r="E75" i="19"/>
  <c r="C76" i="19"/>
  <c r="F76" i="19" s="1"/>
  <c r="D76" i="19"/>
  <c r="E76" i="19"/>
  <c r="D4" i="19"/>
  <c r="E4" i="19"/>
  <c r="D5" i="12"/>
  <c r="E5" i="12"/>
  <c r="F5" i="12"/>
  <c r="D6" i="12"/>
  <c r="E6" i="12"/>
  <c r="F6" i="12"/>
  <c r="D7" i="12"/>
  <c r="E7" i="12"/>
  <c r="F7" i="12"/>
  <c r="D8" i="12"/>
  <c r="E8" i="12"/>
  <c r="F8" i="12"/>
  <c r="D9" i="12"/>
  <c r="E9" i="12"/>
  <c r="F9" i="12"/>
  <c r="D10" i="12"/>
  <c r="E10" i="12"/>
  <c r="F10" i="12"/>
  <c r="D11" i="12"/>
  <c r="E11" i="12"/>
  <c r="F11" i="12"/>
  <c r="D12" i="12"/>
  <c r="E12" i="12"/>
  <c r="F12" i="12"/>
  <c r="D13" i="12"/>
  <c r="E13" i="12"/>
  <c r="F13" i="12"/>
  <c r="D14" i="12"/>
  <c r="E14" i="12"/>
  <c r="F14" i="12"/>
  <c r="D15" i="12"/>
  <c r="E15" i="12"/>
  <c r="F15" i="12"/>
  <c r="D16" i="12"/>
  <c r="E16" i="12"/>
  <c r="F16" i="12"/>
  <c r="D17" i="12"/>
  <c r="E17" i="12"/>
  <c r="F17" i="12"/>
  <c r="D18" i="12"/>
  <c r="E18" i="12"/>
  <c r="F18" i="12"/>
  <c r="D19" i="12"/>
  <c r="E19" i="12"/>
  <c r="F19" i="12"/>
  <c r="D20" i="12"/>
  <c r="E20" i="12"/>
  <c r="F20" i="12"/>
  <c r="D21" i="12"/>
  <c r="E21" i="12"/>
  <c r="F21" i="12"/>
  <c r="D22" i="12"/>
  <c r="E22" i="12"/>
  <c r="F22" i="12"/>
  <c r="D23" i="12"/>
  <c r="E23" i="12"/>
  <c r="F23" i="12"/>
  <c r="D24" i="12"/>
  <c r="E24" i="12"/>
  <c r="F24" i="12"/>
  <c r="D25" i="12"/>
  <c r="E25" i="12"/>
  <c r="F25" i="12"/>
  <c r="D26" i="12"/>
  <c r="E26" i="12"/>
  <c r="F26" i="12"/>
  <c r="D27" i="12"/>
  <c r="E27" i="12"/>
  <c r="F27" i="12"/>
  <c r="D28" i="12"/>
  <c r="E28" i="12"/>
  <c r="F28" i="12"/>
  <c r="D29" i="12"/>
  <c r="E29" i="12"/>
  <c r="F29" i="12"/>
  <c r="D30" i="12"/>
  <c r="E30" i="12"/>
  <c r="F30" i="12"/>
  <c r="D31" i="12"/>
  <c r="E31" i="12"/>
  <c r="F31" i="12"/>
  <c r="D32" i="12"/>
  <c r="E32" i="12"/>
  <c r="F32" i="12"/>
  <c r="D33" i="12"/>
  <c r="E33" i="12"/>
  <c r="F33" i="12"/>
  <c r="D34" i="12"/>
  <c r="E34" i="12"/>
  <c r="F34" i="12"/>
  <c r="D35" i="12"/>
  <c r="E35" i="12"/>
  <c r="F35" i="12"/>
  <c r="D36" i="12"/>
  <c r="E36" i="12"/>
  <c r="F36" i="12"/>
  <c r="D37" i="12"/>
  <c r="E37" i="12"/>
  <c r="F37" i="12"/>
  <c r="D38" i="12"/>
  <c r="E38" i="12"/>
  <c r="F38" i="12"/>
  <c r="D39" i="12"/>
  <c r="E39" i="12"/>
  <c r="F39" i="12"/>
  <c r="D40" i="12"/>
  <c r="E40" i="12"/>
  <c r="F40" i="12"/>
  <c r="D41" i="12"/>
  <c r="E41" i="12"/>
  <c r="F41" i="12"/>
  <c r="D42" i="12"/>
  <c r="E42" i="12"/>
  <c r="F42" i="12"/>
  <c r="D43" i="12"/>
  <c r="E43" i="12"/>
  <c r="F43" i="12"/>
  <c r="D44" i="12"/>
  <c r="E44" i="12"/>
  <c r="F44" i="12"/>
  <c r="D45" i="12"/>
  <c r="E45" i="12"/>
  <c r="F45" i="12"/>
  <c r="D46" i="12"/>
  <c r="E46" i="12"/>
  <c r="F46" i="12"/>
  <c r="D47" i="12"/>
  <c r="E47" i="12"/>
  <c r="F47" i="12"/>
  <c r="D48" i="12"/>
  <c r="E48" i="12"/>
  <c r="F48" i="12"/>
  <c r="D49" i="12"/>
  <c r="E49" i="12"/>
  <c r="F49" i="12"/>
  <c r="D50" i="12"/>
  <c r="E50" i="12"/>
  <c r="F50" i="12"/>
  <c r="D51" i="12"/>
  <c r="E51" i="12"/>
  <c r="F51" i="12"/>
  <c r="D52" i="12"/>
  <c r="E52" i="12"/>
  <c r="F52" i="12"/>
  <c r="D53" i="12"/>
  <c r="E53" i="12"/>
  <c r="F53" i="12"/>
  <c r="D54" i="12"/>
  <c r="E54" i="12"/>
  <c r="F54" i="12"/>
  <c r="D55" i="12"/>
  <c r="E55" i="12"/>
  <c r="F55" i="12"/>
  <c r="D56" i="12"/>
  <c r="E56" i="12"/>
  <c r="F56" i="12"/>
  <c r="D57" i="12"/>
  <c r="E57" i="12"/>
  <c r="F57" i="12"/>
  <c r="D58" i="12"/>
  <c r="E58" i="12"/>
  <c r="F58" i="12"/>
  <c r="D59" i="12"/>
  <c r="E59" i="12"/>
  <c r="F59" i="12"/>
  <c r="D60" i="12"/>
  <c r="E60" i="12"/>
  <c r="F60" i="12"/>
  <c r="D61" i="12"/>
  <c r="E61" i="12"/>
  <c r="F61" i="12"/>
  <c r="D62" i="12"/>
  <c r="E62" i="12"/>
  <c r="F62" i="12"/>
  <c r="D63" i="12"/>
  <c r="E63" i="12"/>
  <c r="F63" i="12"/>
  <c r="D64" i="12"/>
  <c r="E64" i="12"/>
  <c r="F64" i="12"/>
  <c r="D65" i="12"/>
  <c r="E65" i="12"/>
  <c r="F65" i="12"/>
  <c r="D66" i="12"/>
  <c r="E66" i="12"/>
  <c r="F66" i="12"/>
  <c r="D67" i="12"/>
  <c r="E67" i="12"/>
  <c r="F67" i="12"/>
  <c r="D68" i="12"/>
  <c r="E68" i="12"/>
  <c r="F68" i="12"/>
  <c r="D69" i="12"/>
  <c r="E69" i="12"/>
  <c r="F69" i="12"/>
  <c r="D70" i="12"/>
  <c r="E70" i="12"/>
  <c r="F70" i="12"/>
  <c r="D71" i="12"/>
  <c r="E71" i="12"/>
  <c r="F71" i="12"/>
  <c r="D72" i="12"/>
  <c r="E72" i="12"/>
  <c r="F72" i="12"/>
  <c r="D73" i="12"/>
  <c r="E73" i="12"/>
  <c r="F73" i="12"/>
  <c r="D74" i="12"/>
  <c r="E74" i="12"/>
  <c r="F74" i="12"/>
  <c r="D75" i="12"/>
  <c r="E75" i="12"/>
  <c r="F75" i="12"/>
  <c r="D76" i="12"/>
  <c r="E76" i="12"/>
  <c r="F76" i="12"/>
  <c r="E4" i="12"/>
  <c r="F4" i="12"/>
  <c r="D4" i="12"/>
  <c r="D5" i="7"/>
  <c r="E5" i="7"/>
  <c r="F5" i="7"/>
  <c r="D6" i="7"/>
  <c r="E6" i="7"/>
  <c r="F6" i="7"/>
  <c r="D7" i="7"/>
  <c r="E7" i="7"/>
  <c r="F7" i="7"/>
  <c r="D8" i="7"/>
  <c r="E8" i="7"/>
  <c r="F8" i="7"/>
  <c r="D9" i="7"/>
  <c r="E9" i="7"/>
  <c r="F9" i="7"/>
  <c r="D10" i="7"/>
  <c r="E10" i="7"/>
  <c r="F10" i="7"/>
  <c r="D11" i="7"/>
  <c r="E11" i="7"/>
  <c r="F11" i="7"/>
  <c r="D12" i="7"/>
  <c r="E12" i="7"/>
  <c r="F12" i="7"/>
  <c r="D13" i="7"/>
  <c r="E13" i="7"/>
  <c r="F13" i="7"/>
  <c r="D14" i="7"/>
  <c r="E14" i="7"/>
  <c r="F14" i="7"/>
  <c r="D15" i="7"/>
  <c r="E15" i="7"/>
  <c r="F15" i="7"/>
  <c r="D16" i="7"/>
  <c r="E16" i="7"/>
  <c r="F16" i="7"/>
  <c r="D17" i="7"/>
  <c r="E17" i="7"/>
  <c r="F17" i="7"/>
  <c r="D18" i="7"/>
  <c r="E18" i="7"/>
  <c r="F18" i="7"/>
  <c r="D19" i="7"/>
  <c r="E19" i="7"/>
  <c r="F19" i="7"/>
  <c r="D20" i="7"/>
  <c r="E20" i="7"/>
  <c r="F20" i="7"/>
  <c r="D21" i="7"/>
  <c r="E21" i="7"/>
  <c r="F21" i="7"/>
  <c r="D22" i="7"/>
  <c r="E22" i="7"/>
  <c r="F22" i="7"/>
  <c r="D23" i="7"/>
  <c r="E23" i="7"/>
  <c r="F23" i="7"/>
  <c r="D24" i="7"/>
  <c r="E24" i="7"/>
  <c r="F24" i="7"/>
  <c r="D25" i="7"/>
  <c r="E25" i="7"/>
  <c r="F25" i="7"/>
  <c r="D26" i="7"/>
  <c r="E26" i="7"/>
  <c r="F26" i="7"/>
  <c r="D27" i="7"/>
  <c r="E27" i="7"/>
  <c r="F27" i="7"/>
  <c r="D28" i="7"/>
  <c r="E28" i="7"/>
  <c r="F28" i="7"/>
  <c r="D29" i="7"/>
  <c r="E29" i="7"/>
  <c r="F29" i="7"/>
  <c r="D30" i="7"/>
  <c r="E30" i="7"/>
  <c r="F30" i="7"/>
  <c r="D31" i="7"/>
  <c r="E31" i="7"/>
  <c r="F31" i="7"/>
  <c r="D32" i="7"/>
  <c r="E32" i="7"/>
  <c r="F32" i="7"/>
  <c r="D33" i="7"/>
  <c r="E33" i="7"/>
  <c r="F33" i="7"/>
  <c r="D34" i="7"/>
  <c r="E34" i="7"/>
  <c r="F34" i="7"/>
  <c r="D35" i="7"/>
  <c r="E35" i="7"/>
  <c r="F35" i="7"/>
  <c r="D36" i="7"/>
  <c r="E36" i="7"/>
  <c r="F36" i="7"/>
  <c r="D37" i="7"/>
  <c r="E37" i="7"/>
  <c r="F37" i="7"/>
  <c r="D38" i="7"/>
  <c r="E38" i="7"/>
  <c r="F38" i="7"/>
  <c r="D39" i="7"/>
  <c r="E39" i="7"/>
  <c r="F39" i="7"/>
  <c r="D40" i="7"/>
  <c r="E40" i="7"/>
  <c r="F40" i="7"/>
  <c r="D41" i="7"/>
  <c r="E41" i="7"/>
  <c r="F41" i="7"/>
  <c r="D42" i="7"/>
  <c r="E42" i="7"/>
  <c r="F42" i="7"/>
  <c r="D43" i="7"/>
  <c r="E43" i="7"/>
  <c r="F43" i="7"/>
  <c r="D44" i="7"/>
  <c r="E44" i="7"/>
  <c r="F44" i="7"/>
  <c r="D45" i="7"/>
  <c r="E45" i="7"/>
  <c r="F45" i="7"/>
  <c r="D46" i="7"/>
  <c r="E46" i="7"/>
  <c r="F46" i="7"/>
  <c r="D47" i="7"/>
  <c r="E47" i="7"/>
  <c r="F47" i="7"/>
  <c r="D48" i="7"/>
  <c r="E48" i="7"/>
  <c r="F48" i="7"/>
  <c r="D49" i="7"/>
  <c r="E49" i="7"/>
  <c r="F49" i="7"/>
  <c r="D50" i="7"/>
  <c r="E50" i="7"/>
  <c r="F50" i="7"/>
  <c r="D51" i="7"/>
  <c r="E51" i="7"/>
  <c r="F51" i="7"/>
  <c r="D52" i="7"/>
  <c r="E52" i="7"/>
  <c r="F52" i="7"/>
  <c r="D53" i="7"/>
  <c r="E53" i="7"/>
  <c r="F53" i="7"/>
  <c r="D54" i="7"/>
  <c r="E54" i="7"/>
  <c r="F54" i="7"/>
  <c r="D55" i="7"/>
  <c r="E55" i="7"/>
  <c r="F55" i="7"/>
  <c r="D56" i="7"/>
  <c r="E56" i="7"/>
  <c r="F56" i="7"/>
  <c r="D57" i="7"/>
  <c r="E57" i="7"/>
  <c r="F57" i="7"/>
  <c r="D58" i="7"/>
  <c r="E58" i="7"/>
  <c r="F58" i="7"/>
  <c r="D59" i="7"/>
  <c r="E59" i="7"/>
  <c r="F59" i="7"/>
  <c r="D60" i="7"/>
  <c r="E60" i="7"/>
  <c r="F60" i="7"/>
  <c r="D61" i="7"/>
  <c r="E61" i="7"/>
  <c r="F61" i="7"/>
  <c r="D62" i="7"/>
  <c r="E62" i="7"/>
  <c r="F62" i="7"/>
  <c r="D63" i="7"/>
  <c r="E63" i="7"/>
  <c r="F63" i="7"/>
  <c r="D64" i="7"/>
  <c r="E64" i="7"/>
  <c r="F64" i="7"/>
  <c r="D65" i="7"/>
  <c r="E65" i="7"/>
  <c r="F65" i="7"/>
  <c r="D66" i="7"/>
  <c r="E66" i="7"/>
  <c r="F66" i="7"/>
  <c r="D67" i="7"/>
  <c r="E67" i="7"/>
  <c r="F67" i="7"/>
  <c r="D68" i="7"/>
  <c r="E68" i="7"/>
  <c r="F68" i="7"/>
  <c r="D69" i="7"/>
  <c r="E69" i="7"/>
  <c r="F69" i="7"/>
  <c r="D70" i="7"/>
  <c r="E70" i="7"/>
  <c r="F70" i="7"/>
  <c r="D71" i="7"/>
  <c r="E71" i="7"/>
  <c r="F71" i="7"/>
  <c r="D72" i="7"/>
  <c r="E72" i="7"/>
  <c r="F72" i="7"/>
  <c r="D73" i="7"/>
  <c r="E73" i="7"/>
  <c r="F73" i="7"/>
  <c r="D74" i="7"/>
  <c r="E74" i="7"/>
  <c r="F74" i="7"/>
  <c r="D75" i="7"/>
  <c r="E75" i="7"/>
  <c r="F75" i="7"/>
  <c r="D76" i="7"/>
  <c r="E76" i="7"/>
  <c r="F76" i="7"/>
  <c r="E4" i="7"/>
  <c r="F4" i="7"/>
  <c r="D4" i="7"/>
  <c r="C5" i="14"/>
  <c r="D5" i="14"/>
  <c r="E5" i="14"/>
  <c r="C6" i="14"/>
  <c r="D6" i="14"/>
  <c r="E6" i="14"/>
  <c r="C7" i="14"/>
  <c r="D7" i="14"/>
  <c r="E7" i="14"/>
  <c r="C8" i="14"/>
  <c r="D8" i="14"/>
  <c r="E8" i="14"/>
  <c r="C9" i="14"/>
  <c r="D9" i="14"/>
  <c r="E9" i="14"/>
  <c r="C10" i="14"/>
  <c r="D10" i="14"/>
  <c r="E10" i="14"/>
  <c r="C11" i="14"/>
  <c r="D11" i="14"/>
  <c r="E11" i="14"/>
  <c r="C12" i="14"/>
  <c r="D12" i="14"/>
  <c r="E12" i="14"/>
  <c r="C13" i="14"/>
  <c r="D13" i="14"/>
  <c r="E13" i="14"/>
  <c r="C14" i="14"/>
  <c r="D14" i="14"/>
  <c r="E14" i="14"/>
  <c r="C15" i="14"/>
  <c r="D15" i="14"/>
  <c r="E15" i="14"/>
  <c r="C16" i="14"/>
  <c r="D16" i="14"/>
  <c r="E16" i="14"/>
  <c r="C17" i="14"/>
  <c r="D17" i="14"/>
  <c r="E17" i="14"/>
  <c r="C18" i="14"/>
  <c r="D18" i="14"/>
  <c r="E18" i="14"/>
  <c r="C19" i="14"/>
  <c r="D19" i="14"/>
  <c r="E19" i="14"/>
  <c r="C20" i="14"/>
  <c r="D20" i="14"/>
  <c r="E20" i="14"/>
  <c r="C21" i="14"/>
  <c r="D21" i="14"/>
  <c r="E21" i="14"/>
  <c r="C22" i="14"/>
  <c r="D22" i="14"/>
  <c r="E22" i="14"/>
  <c r="C23" i="14"/>
  <c r="D23" i="14"/>
  <c r="E23" i="14"/>
  <c r="C24" i="14"/>
  <c r="D24" i="14"/>
  <c r="E24" i="14"/>
  <c r="C25" i="14"/>
  <c r="D25" i="14"/>
  <c r="E25" i="14"/>
  <c r="C26" i="14"/>
  <c r="D26" i="14"/>
  <c r="E26" i="14"/>
  <c r="C27" i="14"/>
  <c r="D27" i="14"/>
  <c r="E27" i="14"/>
  <c r="C28" i="14"/>
  <c r="D28" i="14"/>
  <c r="E28" i="14"/>
  <c r="C29" i="14"/>
  <c r="D29" i="14"/>
  <c r="E29" i="14"/>
  <c r="C30" i="14"/>
  <c r="D30" i="14"/>
  <c r="E30" i="14"/>
  <c r="C31" i="14"/>
  <c r="D31" i="14"/>
  <c r="E31" i="14"/>
  <c r="C32" i="14"/>
  <c r="D32" i="14"/>
  <c r="E32" i="14"/>
  <c r="C33" i="14"/>
  <c r="D33" i="14"/>
  <c r="E33" i="14"/>
  <c r="C34" i="14"/>
  <c r="D34" i="14"/>
  <c r="E34" i="14"/>
  <c r="C35" i="14"/>
  <c r="D35" i="14"/>
  <c r="E35" i="14"/>
  <c r="C36" i="14"/>
  <c r="D36" i="14"/>
  <c r="E36" i="14"/>
  <c r="C37" i="14"/>
  <c r="D37" i="14"/>
  <c r="E37" i="14"/>
  <c r="C38" i="14"/>
  <c r="D38" i="14"/>
  <c r="E38" i="14"/>
  <c r="C39" i="14"/>
  <c r="D39" i="14"/>
  <c r="E39" i="14"/>
  <c r="C40" i="14"/>
  <c r="D40" i="14"/>
  <c r="E40" i="14"/>
  <c r="C41" i="14"/>
  <c r="D41" i="14"/>
  <c r="E41" i="14"/>
  <c r="C42" i="14"/>
  <c r="D42" i="14"/>
  <c r="E42" i="14"/>
  <c r="C43" i="14"/>
  <c r="D43" i="14"/>
  <c r="E43" i="14"/>
  <c r="C44" i="14"/>
  <c r="D44" i="14"/>
  <c r="E44" i="14"/>
  <c r="C45" i="14"/>
  <c r="D45" i="14"/>
  <c r="E45" i="14"/>
  <c r="C46" i="14"/>
  <c r="D46" i="14"/>
  <c r="E46" i="14"/>
  <c r="C47" i="14"/>
  <c r="D47" i="14"/>
  <c r="E47" i="14"/>
  <c r="C48" i="14"/>
  <c r="D48" i="14"/>
  <c r="E48" i="14"/>
  <c r="C49" i="14"/>
  <c r="D49" i="14"/>
  <c r="E49" i="14"/>
  <c r="C50" i="14"/>
  <c r="D50" i="14"/>
  <c r="E50" i="14"/>
  <c r="C51" i="14"/>
  <c r="D51" i="14"/>
  <c r="E51" i="14"/>
  <c r="C52" i="14"/>
  <c r="D52" i="14"/>
  <c r="E52" i="14"/>
  <c r="C53" i="14"/>
  <c r="D53" i="14"/>
  <c r="E53" i="14"/>
  <c r="C54" i="14"/>
  <c r="D54" i="14"/>
  <c r="E54" i="14"/>
  <c r="C55" i="14"/>
  <c r="D55" i="14"/>
  <c r="E55" i="14"/>
  <c r="C56" i="14"/>
  <c r="D56" i="14"/>
  <c r="E56" i="14"/>
  <c r="C57" i="14"/>
  <c r="D57" i="14"/>
  <c r="E57" i="14"/>
  <c r="C58" i="14"/>
  <c r="D58" i="14"/>
  <c r="E58" i="14"/>
  <c r="C59" i="14"/>
  <c r="D59" i="14"/>
  <c r="E59" i="14"/>
  <c r="C60" i="14"/>
  <c r="D60" i="14"/>
  <c r="E60" i="14"/>
  <c r="C61" i="14"/>
  <c r="D61" i="14"/>
  <c r="E61" i="14"/>
  <c r="C62" i="14"/>
  <c r="D62" i="14"/>
  <c r="E62" i="14"/>
  <c r="C63" i="14"/>
  <c r="D63" i="14"/>
  <c r="E63" i="14"/>
  <c r="C64" i="14"/>
  <c r="D64" i="14"/>
  <c r="E64" i="14"/>
  <c r="C65" i="14"/>
  <c r="D65" i="14"/>
  <c r="E65" i="14"/>
  <c r="C66" i="14"/>
  <c r="D66" i="14"/>
  <c r="E66" i="14"/>
  <c r="C67" i="14"/>
  <c r="D67" i="14"/>
  <c r="E67" i="14"/>
  <c r="C68" i="14"/>
  <c r="D68" i="14"/>
  <c r="E68" i="14"/>
  <c r="C69" i="14"/>
  <c r="D69" i="14"/>
  <c r="E69" i="14"/>
  <c r="C70" i="14"/>
  <c r="D70" i="14"/>
  <c r="E70" i="14"/>
  <c r="C71" i="14"/>
  <c r="D71" i="14"/>
  <c r="E71" i="14"/>
  <c r="C72" i="14"/>
  <c r="D72" i="14"/>
  <c r="E72" i="14"/>
  <c r="C73" i="14"/>
  <c r="D73" i="14"/>
  <c r="E73" i="14"/>
  <c r="C74" i="14"/>
  <c r="D74" i="14"/>
  <c r="E74" i="14"/>
  <c r="C75" i="14"/>
  <c r="D75" i="14"/>
  <c r="E75" i="14"/>
  <c r="C76" i="14"/>
  <c r="D76" i="14"/>
  <c r="E76" i="14"/>
  <c r="D4" i="14"/>
  <c r="E4" i="14"/>
  <c r="C4" i="14"/>
  <c r="C5" i="16"/>
  <c r="D5" i="16"/>
  <c r="E5" i="16"/>
  <c r="C6" i="16"/>
  <c r="D6" i="16"/>
  <c r="E6" i="16"/>
  <c r="C7" i="16"/>
  <c r="D7" i="16"/>
  <c r="E7" i="16"/>
  <c r="C8" i="16"/>
  <c r="D8" i="16"/>
  <c r="E8" i="16"/>
  <c r="C9" i="16"/>
  <c r="D9" i="16"/>
  <c r="E9" i="16"/>
  <c r="C10" i="16"/>
  <c r="D10" i="16"/>
  <c r="E10" i="16"/>
  <c r="C11" i="16"/>
  <c r="D11" i="16"/>
  <c r="E11" i="16"/>
  <c r="C12" i="16"/>
  <c r="D12" i="16"/>
  <c r="E12" i="16"/>
  <c r="C13" i="16"/>
  <c r="D13" i="16"/>
  <c r="E13" i="16"/>
  <c r="C14" i="16"/>
  <c r="D14" i="16"/>
  <c r="E14" i="16"/>
  <c r="C15" i="16"/>
  <c r="D15" i="16"/>
  <c r="E15" i="16"/>
  <c r="C16" i="16"/>
  <c r="D16" i="16"/>
  <c r="E16" i="16"/>
  <c r="C17" i="16"/>
  <c r="D17" i="16"/>
  <c r="E17" i="16"/>
  <c r="C18" i="16"/>
  <c r="D18" i="16"/>
  <c r="E18" i="16"/>
  <c r="C19" i="16"/>
  <c r="D19" i="16"/>
  <c r="E19" i="16"/>
  <c r="C20" i="16"/>
  <c r="D20" i="16"/>
  <c r="E20" i="16"/>
  <c r="C21" i="16"/>
  <c r="D21" i="16"/>
  <c r="E21" i="16"/>
  <c r="C22" i="16"/>
  <c r="D22" i="16"/>
  <c r="E22" i="16"/>
  <c r="C23" i="16"/>
  <c r="D23" i="16"/>
  <c r="E23" i="16"/>
  <c r="C24" i="16"/>
  <c r="D24" i="16"/>
  <c r="E24" i="16"/>
  <c r="C25" i="16"/>
  <c r="D25" i="16"/>
  <c r="E25" i="16"/>
  <c r="C26" i="16"/>
  <c r="D26" i="16"/>
  <c r="E26" i="16"/>
  <c r="C27" i="16"/>
  <c r="D27" i="16"/>
  <c r="E27" i="16"/>
  <c r="C28" i="16"/>
  <c r="D28" i="16"/>
  <c r="E28" i="16"/>
  <c r="C29" i="16"/>
  <c r="D29" i="16"/>
  <c r="E29" i="16"/>
  <c r="C30" i="16"/>
  <c r="D30" i="16"/>
  <c r="E30" i="16"/>
  <c r="C31" i="16"/>
  <c r="D31" i="16"/>
  <c r="E31" i="16"/>
  <c r="C32" i="16"/>
  <c r="D32" i="16"/>
  <c r="E32" i="16"/>
  <c r="C33" i="16"/>
  <c r="D33" i="16"/>
  <c r="E33" i="16"/>
  <c r="C34" i="16"/>
  <c r="D34" i="16"/>
  <c r="E34" i="16"/>
  <c r="C35" i="16"/>
  <c r="D35" i="16"/>
  <c r="E35" i="16"/>
  <c r="C36" i="16"/>
  <c r="D36" i="16"/>
  <c r="E36" i="16"/>
  <c r="C37" i="16"/>
  <c r="D37" i="16"/>
  <c r="E37" i="16"/>
  <c r="C38" i="16"/>
  <c r="D38" i="16"/>
  <c r="E38" i="16"/>
  <c r="C39" i="16"/>
  <c r="D39" i="16"/>
  <c r="E39" i="16"/>
  <c r="C40" i="16"/>
  <c r="D40" i="16"/>
  <c r="E40" i="16"/>
  <c r="C41" i="16"/>
  <c r="D41" i="16"/>
  <c r="E41" i="16"/>
  <c r="C42" i="16"/>
  <c r="D42" i="16"/>
  <c r="E42" i="16"/>
  <c r="C43" i="16"/>
  <c r="D43" i="16"/>
  <c r="E43" i="16"/>
  <c r="C44" i="16"/>
  <c r="D44" i="16"/>
  <c r="E44" i="16"/>
  <c r="C45" i="16"/>
  <c r="D45" i="16"/>
  <c r="E45" i="16"/>
  <c r="C46" i="16"/>
  <c r="D46" i="16"/>
  <c r="E46" i="16"/>
  <c r="C47" i="16"/>
  <c r="D47" i="16"/>
  <c r="E47" i="16"/>
  <c r="C48" i="16"/>
  <c r="D48" i="16"/>
  <c r="E48" i="16"/>
  <c r="C49" i="16"/>
  <c r="D49" i="16"/>
  <c r="E49" i="16"/>
  <c r="C50" i="16"/>
  <c r="D50" i="16"/>
  <c r="E50" i="16"/>
  <c r="C51" i="16"/>
  <c r="D51" i="16"/>
  <c r="E51" i="16"/>
  <c r="C52" i="16"/>
  <c r="D52" i="16"/>
  <c r="E52" i="16"/>
  <c r="C53" i="16"/>
  <c r="D53" i="16"/>
  <c r="E53" i="16"/>
  <c r="C54" i="16"/>
  <c r="D54" i="16"/>
  <c r="E54" i="16"/>
  <c r="C55" i="16"/>
  <c r="D55" i="16"/>
  <c r="E55" i="16"/>
  <c r="C56" i="16"/>
  <c r="D56" i="16"/>
  <c r="E56" i="16"/>
  <c r="C57" i="16"/>
  <c r="D57" i="16"/>
  <c r="E57" i="16"/>
  <c r="C58" i="16"/>
  <c r="D58" i="16"/>
  <c r="E58" i="16"/>
  <c r="C59" i="16"/>
  <c r="D59" i="16"/>
  <c r="E59" i="16"/>
  <c r="C60" i="16"/>
  <c r="D60" i="16"/>
  <c r="E60" i="16"/>
  <c r="C61" i="16"/>
  <c r="D61" i="16"/>
  <c r="E61" i="16"/>
  <c r="C62" i="16"/>
  <c r="D62" i="16"/>
  <c r="E62" i="16"/>
  <c r="C63" i="16"/>
  <c r="D63" i="16"/>
  <c r="E63" i="16"/>
  <c r="C64" i="16"/>
  <c r="D64" i="16"/>
  <c r="E64" i="16"/>
  <c r="C65" i="16"/>
  <c r="D65" i="16"/>
  <c r="E65" i="16"/>
  <c r="C66" i="16"/>
  <c r="D66" i="16"/>
  <c r="E66" i="16"/>
  <c r="C67" i="16"/>
  <c r="D67" i="16"/>
  <c r="E67" i="16"/>
  <c r="C68" i="16"/>
  <c r="D68" i="16"/>
  <c r="E68" i="16"/>
  <c r="C69" i="16"/>
  <c r="D69" i="16"/>
  <c r="E69" i="16"/>
  <c r="C70" i="16"/>
  <c r="D70" i="16"/>
  <c r="E70" i="16"/>
  <c r="C71" i="16"/>
  <c r="D71" i="16"/>
  <c r="E71" i="16"/>
  <c r="C72" i="16"/>
  <c r="D72" i="16"/>
  <c r="E72" i="16"/>
  <c r="C73" i="16"/>
  <c r="D73" i="16"/>
  <c r="E73" i="16"/>
  <c r="C74" i="16"/>
  <c r="D74" i="16"/>
  <c r="E74" i="16"/>
  <c r="C75" i="16"/>
  <c r="D75" i="16"/>
  <c r="E75" i="16"/>
  <c r="C76" i="16"/>
  <c r="D76" i="16"/>
  <c r="E76" i="16"/>
  <c r="D4" i="16"/>
  <c r="E4" i="16"/>
  <c r="C4" i="16"/>
  <c r="G76" i="19" l="1"/>
  <c r="G25" i="19"/>
  <c r="F24" i="19"/>
  <c r="F65" i="19"/>
  <c r="H65" i="19" s="1"/>
  <c r="G56" i="19"/>
  <c r="F44" i="19"/>
  <c r="G41" i="19"/>
  <c r="F36" i="19"/>
  <c r="F32" i="19"/>
  <c r="F20" i="19"/>
  <c r="F12" i="19"/>
  <c r="G67" i="19"/>
  <c r="F59" i="19"/>
  <c r="G51" i="19"/>
  <c r="G72" i="19"/>
  <c r="F64" i="19"/>
  <c r="G57" i="19"/>
  <c r="G53" i="19"/>
  <c r="G48" i="19"/>
  <c r="F40" i="19"/>
  <c r="F28" i="19"/>
  <c r="F16" i="19"/>
  <c r="G9" i="19"/>
  <c r="F8" i="19"/>
  <c r="F53" i="19"/>
  <c r="F73" i="19"/>
  <c r="G33" i="19"/>
  <c r="G17" i="19"/>
  <c r="F74" i="19"/>
  <c r="F69" i="19"/>
  <c r="H69" i="19" s="1"/>
  <c r="F61" i="19"/>
  <c r="F57" i="19"/>
  <c r="G49" i="19"/>
  <c r="G45" i="19"/>
  <c r="G37" i="19"/>
  <c r="G29" i="19"/>
  <c r="G21" i="19"/>
  <c r="G13" i="19"/>
  <c r="G5" i="19"/>
  <c r="F49" i="19"/>
  <c r="G62" i="19"/>
  <c r="F75" i="19"/>
  <c r="G74" i="19"/>
  <c r="F72" i="19"/>
  <c r="F71" i="19"/>
  <c r="H71" i="19" s="1"/>
  <c r="G70" i="19"/>
  <c r="F68" i="19"/>
  <c r="F67" i="19"/>
  <c r="F66" i="19"/>
  <c r="G64" i="19"/>
  <c r="F63" i="19"/>
  <c r="G60" i="19"/>
  <c r="F56" i="19"/>
  <c r="F55" i="19"/>
  <c r="F52" i="19"/>
  <c r="F51" i="19"/>
  <c r="F48" i="19"/>
  <c r="F47" i="19"/>
  <c r="H47" i="19" s="1"/>
  <c r="F43" i="19"/>
  <c r="F39" i="19"/>
  <c r="F35" i="19"/>
  <c r="F31" i="19"/>
  <c r="H31" i="19" s="1"/>
  <c r="F27" i="19"/>
  <c r="F23" i="19"/>
  <c r="F19" i="19"/>
  <c r="F15" i="19"/>
  <c r="H15" i="19" s="1"/>
  <c r="F11" i="19"/>
  <c r="F7" i="19"/>
  <c r="F4" i="19"/>
  <c r="H32" i="19" s="1"/>
  <c r="F60" i="19"/>
  <c r="G63" i="19"/>
  <c r="G75" i="19"/>
  <c r="G7" i="19"/>
  <c r="G11" i="19"/>
  <c r="G15" i="19"/>
  <c r="G19" i="19"/>
  <c r="G23" i="19"/>
  <c r="G27" i="19"/>
  <c r="G31" i="19"/>
  <c r="G35" i="19"/>
  <c r="G39" i="19"/>
  <c r="G43" i="19"/>
  <c r="G47" i="19"/>
  <c r="G52" i="19"/>
  <c r="G55" i="19"/>
  <c r="G66" i="19"/>
  <c r="G68" i="19"/>
  <c r="G71" i="19"/>
  <c r="H4" i="19"/>
  <c r="H8" i="19"/>
  <c r="G4" i="19"/>
  <c r="G32" i="19"/>
  <c r="G40" i="19"/>
  <c r="G44" i="19"/>
  <c r="F5" i="19"/>
  <c r="F9" i="19"/>
  <c r="I20" i="19" s="1"/>
  <c r="F13" i="19"/>
  <c r="F17" i="19"/>
  <c r="F21" i="19"/>
  <c r="F25" i="19"/>
  <c r="F29" i="19"/>
  <c r="F33" i="19"/>
  <c r="F37" i="19"/>
  <c r="F41" i="19"/>
  <c r="F45" i="19"/>
  <c r="G8" i="19"/>
  <c r="G12" i="19"/>
  <c r="G16" i="19"/>
  <c r="G20" i="19"/>
  <c r="G24" i="19"/>
  <c r="G28" i="19"/>
  <c r="G36" i="19"/>
  <c r="G6" i="19"/>
  <c r="G10" i="19"/>
  <c r="G14" i="19"/>
  <c r="G18" i="19"/>
  <c r="G22" i="19"/>
  <c r="H23" i="19"/>
  <c r="G26" i="19"/>
  <c r="G30" i="19"/>
  <c r="G34" i="19"/>
  <c r="H35" i="19"/>
  <c r="G38" i="19"/>
  <c r="G42" i="19"/>
  <c r="G46" i="19"/>
  <c r="I48" i="19"/>
  <c r="F18" i="19"/>
  <c r="G50" i="19"/>
  <c r="G54" i="19"/>
  <c r="G58" i="19"/>
  <c r="G59" i="19"/>
  <c r="G61" i="19"/>
  <c r="H64" i="19"/>
  <c r="G65" i="19"/>
  <c r="G69" i="19"/>
  <c r="G73" i="19"/>
  <c r="I75" i="19"/>
  <c r="F6" i="19"/>
  <c r="F10" i="19"/>
  <c r="F14" i="19"/>
  <c r="F22" i="19"/>
  <c r="F26" i="19"/>
  <c r="F30" i="19"/>
  <c r="F34" i="19"/>
  <c r="F38" i="19"/>
  <c r="F42" i="19"/>
  <c r="F46" i="19"/>
  <c r="F50" i="19"/>
  <c r="F54" i="19"/>
  <c r="F58" i="19"/>
  <c r="F62" i="19"/>
  <c r="F70" i="19"/>
  <c r="J37" i="17"/>
  <c r="H19" i="19" l="1"/>
  <c r="H48" i="19"/>
  <c r="H56" i="19"/>
  <c r="H66" i="19"/>
  <c r="H59" i="19"/>
  <c r="I61" i="19"/>
  <c r="I66" i="19"/>
  <c r="H40" i="19"/>
  <c r="I53" i="19"/>
  <c r="H76" i="19"/>
  <c r="I49" i="19"/>
  <c r="H39" i="19"/>
  <c r="H7" i="19"/>
  <c r="I27" i="19"/>
  <c r="I68" i="19"/>
  <c r="I31" i="19"/>
  <c r="I64" i="19"/>
  <c r="I72" i="19"/>
  <c r="I56" i="19"/>
  <c r="H20" i="19"/>
  <c r="I76" i="19"/>
  <c r="I71" i="19"/>
  <c r="I7" i="19"/>
  <c r="I23" i="19"/>
  <c r="I39" i="19"/>
  <c r="H67" i="19"/>
  <c r="H72" i="19"/>
  <c r="H49" i="19"/>
  <c r="I57" i="19"/>
  <c r="H11" i="19"/>
  <c r="H27" i="19"/>
  <c r="H43" i="19"/>
  <c r="I52" i="19"/>
  <c r="H63" i="19"/>
  <c r="H68" i="19"/>
  <c r="H61" i="19"/>
  <c r="H73" i="19"/>
  <c r="I43" i="19"/>
  <c r="I15" i="19"/>
  <c r="I69" i="19"/>
  <c r="H36" i="19"/>
  <c r="I60" i="19"/>
  <c r="I67" i="19"/>
  <c r="I63" i="19"/>
  <c r="H57" i="19"/>
  <c r="I11" i="19"/>
  <c r="I36" i="19"/>
  <c r="I35" i="19"/>
  <c r="I19" i="19"/>
  <c r="I65" i="19"/>
  <c r="H55" i="19"/>
  <c r="H44" i="19"/>
  <c r="H24" i="19"/>
  <c r="H74" i="19"/>
  <c r="H53" i="19"/>
  <c r="H75" i="19"/>
  <c r="H60" i="19"/>
  <c r="H52" i="19"/>
  <c r="H51" i="19"/>
  <c r="H12" i="19"/>
  <c r="H16" i="19"/>
  <c r="H28" i="19"/>
  <c r="I16" i="19"/>
  <c r="I32" i="19"/>
  <c r="I12" i="19"/>
  <c r="I46" i="19"/>
  <c r="H46" i="19"/>
  <c r="I10" i="19"/>
  <c r="H10" i="19"/>
  <c r="I42" i="19"/>
  <c r="H42" i="19"/>
  <c r="I18" i="19"/>
  <c r="H18" i="19"/>
  <c r="I45" i="19"/>
  <c r="H45" i="19"/>
  <c r="I13" i="19"/>
  <c r="H13" i="19"/>
  <c r="I38" i="19"/>
  <c r="H38" i="19"/>
  <c r="I22" i="19"/>
  <c r="H22" i="19"/>
  <c r="I41" i="19"/>
  <c r="H41" i="19"/>
  <c r="I25" i="19"/>
  <c r="H25" i="19"/>
  <c r="I9" i="19"/>
  <c r="I59" i="19"/>
  <c r="I55" i="19"/>
  <c r="I51" i="19"/>
  <c r="I47" i="19"/>
  <c r="H9" i="19"/>
  <c r="I62" i="19"/>
  <c r="H62" i="19"/>
  <c r="I30" i="19"/>
  <c r="H30" i="19"/>
  <c r="I33" i="19"/>
  <c r="H33" i="19"/>
  <c r="I17" i="19"/>
  <c r="H17" i="19"/>
  <c r="I58" i="19"/>
  <c r="H58" i="19"/>
  <c r="I26" i="19"/>
  <c r="H26" i="19"/>
  <c r="I6" i="19"/>
  <c r="H6" i="19"/>
  <c r="I29" i="19"/>
  <c r="H29" i="19"/>
  <c r="I54" i="19"/>
  <c r="H54" i="19"/>
  <c r="I70" i="19"/>
  <c r="H70" i="19"/>
  <c r="I50" i="19"/>
  <c r="H50" i="19"/>
  <c r="I34" i="19"/>
  <c r="H34" i="19"/>
  <c r="I14" i="19"/>
  <c r="H14" i="19"/>
  <c r="I73" i="19"/>
  <c r="I74" i="19"/>
  <c r="I37" i="19"/>
  <c r="H37" i="19"/>
  <c r="I21" i="19"/>
  <c r="H21" i="19"/>
  <c r="I5" i="19"/>
  <c r="H5" i="19"/>
  <c r="I44" i="19"/>
  <c r="I40" i="19"/>
  <c r="I24" i="19"/>
  <c r="I8" i="19"/>
  <c r="I28" i="19"/>
  <c r="I4" i="19"/>
  <c r="F5" i="16" l="1"/>
  <c r="F6" i="16"/>
  <c r="G7" i="16"/>
  <c r="F8" i="16"/>
  <c r="G10" i="16"/>
  <c r="G11" i="16"/>
  <c r="F12" i="16"/>
  <c r="F13" i="16"/>
  <c r="F14" i="16"/>
  <c r="G15" i="16"/>
  <c r="F16" i="16"/>
  <c r="G18" i="16"/>
  <c r="G19" i="16"/>
  <c r="F20" i="16"/>
  <c r="F21" i="16"/>
  <c r="F22" i="16"/>
  <c r="G23" i="16"/>
  <c r="F24" i="16"/>
  <c r="G26" i="16"/>
  <c r="G28" i="16"/>
  <c r="F29" i="16"/>
  <c r="G30" i="16"/>
  <c r="G32" i="16"/>
  <c r="G34" i="16"/>
  <c r="G36" i="16"/>
  <c r="F37" i="16"/>
  <c r="G39" i="16"/>
  <c r="G40" i="16"/>
  <c r="F42" i="16"/>
  <c r="G43" i="16"/>
  <c r="G44" i="16"/>
  <c r="F45" i="16"/>
  <c r="F46" i="16"/>
  <c r="G47" i="16"/>
  <c r="F50" i="16"/>
  <c r="G52" i="16"/>
  <c r="F53" i="16"/>
  <c r="G54" i="16"/>
  <c r="G56" i="16"/>
  <c r="G59" i="16"/>
  <c r="G60" i="16"/>
  <c r="F61" i="16"/>
  <c r="G62" i="16"/>
  <c r="G63" i="16"/>
  <c r="G64" i="16"/>
  <c r="G66" i="16"/>
  <c r="G67" i="16"/>
  <c r="G68" i="16"/>
  <c r="F69" i="16"/>
  <c r="G71" i="16"/>
  <c r="G72" i="16"/>
  <c r="F74" i="16"/>
  <c r="G75" i="16"/>
  <c r="G76" i="16"/>
  <c r="F73" i="16"/>
  <c r="F65" i="16"/>
  <c r="F57" i="16"/>
  <c r="G51" i="16"/>
  <c r="F49" i="16"/>
  <c r="G42" i="16"/>
  <c r="F41" i="16"/>
  <c r="G35" i="16"/>
  <c r="F33" i="16"/>
  <c r="G27" i="16"/>
  <c r="F25" i="16"/>
  <c r="F18" i="16"/>
  <c r="F17" i="16"/>
  <c r="F10" i="16"/>
  <c r="F9" i="16"/>
  <c r="G4" i="16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G13" i="14"/>
  <c r="G25" i="14"/>
  <c r="G29" i="14"/>
  <c r="F40" i="14"/>
  <c r="G41" i="14"/>
  <c r="F43" i="14"/>
  <c r="F49" i="14"/>
  <c r="F57" i="14"/>
  <c r="F59" i="14"/>
  <c r="G62" i="14"/>
  <c r="F64" i="14"/>
  <c r="G67" i="14"/>
  <c r="F69" i="14"/>
  <c r="G76" i="14"/>
  <c r="F71" i="14"/>
  <c r="F56" i="14"/>
  <c r="G47" i="14"/>
  <c r="G9" i="14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4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F61" i="14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F4" i="14"/>
  <c r="H71" i="14" s="1"/>
  <c r="G74" i="14"/>
  <c r="F73" i="14"/>
  <c r="F65" i="14"/>
  <c r="F53" i="14"/>
  <c r="H53" i="14" s="1"/>
  <c r="G50" i="14"/>
  <c r="G45" i="14"/>
  <c r="G37" i="14"/>
  <c r="G33" i="14"/>
  <c r="G21" i="14"/>
  <c r="G17" i="14"/>
  <c r="G5" i="14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F76" i="14"/>
  <c r="F75" i="14"/>
  <c r="F74" i="14"/>
  <c r="H74" i="14" s="1"/>
  <c r="F72" i="14"/>
  <c r="H72" i="14" s="1"/>
  <c r="G71" i="14"/>
  <c r="F70" i="14"/>
  <c r="F68" i="14"/>
  <c r="H68" i="14" s="1"/>
  <c r="F67" i="14"/>
  <c r="H67" i="14" s="1"/>
  <c r="F66" i="14"/>
  <c r="G64" i="14"/>
  <c r="F63" i="14"/>
  <c r="H63" i="14" s="1"/>
  <c r="F60" i="14"/>
  <c r="H60" i="14" s="1"/>
  <c r="G59" i="14"/>
  <c r="G58" i="14"/>
  <c r="G56" i="14"/>
  <c r="G55" i="14"/>
  <c r="G54" i="14"/>
  <c r="F52" i="14"/>
  <c r="G51" i="14"/>
  <c r="F48" i="14"/>
  <c r="H48" i="14" s="1"/>
  <c r="G46" i="14"/>
  <c r="F44" i="14"/>
  <c r="G43" i="14"/>
  <c r="G42" i="14"/>
  <c r="F39" i="14"/>
  <c r="G38" i="14"/>
  <c r="F36" i="14"/>
  <c r="H36" i="14" s="1"/>
  <c r="F35" i="14"/>
  <c r="H35" i="14" s="1"/>
  <c r="F34" i="14"/>
  <c r="F32" i="14"/>
  <c r="F31" i="14"/>
  <c r="H31" i="14" s="1"/>
  <c r="F30" i="14"/>
  <c r="H30" i="14" s="1"/>
  <c r="F28" i="14"/>
  <c r="F27" i="14"/>
  <c r="F26" i="14"/>
  <c r="H26" i="14" s="1"/>
  <c r="F24" i="14"/>
  <c r="H24" i="14" s="1"/>
  <c r="F23" i="14"/>
  <c r="F22" i="14"/>
  <c r="F20" i="14"/>
  <c r="H20" i="14" s="1"/>
  <c r="F19" i="14"/>
  <c r="H19" i="14" s="1"/>
  <c r="F18" i="14"/>
  <c r="F16" i="14"/>
  <c r="F15" i="14"/>
  <c r="H15" i="14" s="1"/>
  <c r="F14" i="14"/>
  <c r="H14" i="14" s="1"/>
  <c r="F12" i="14"/>
  <c r="F11" i="14"/>
  <c r="F10" i="14"/>
  <c r="H10" i="14" s="1"/>
  <c r="F8" i="14"/>
  <c r="H8" i="14" s="1"/>
  <c r="F7" i="14"/>
  <c r="F6" i="14"/>
  <c r="G29" i="13"/>
  <c r="J29" i="13" s="1"/>
  <c r="F70" i="16"/>
  <c r="G70" i="16"/>
  <c r="G58" i="16"/>
  <c r="F58" i="16"/>
  <c r="G38" i="16"/>
  <c r="F38" i="16"/>
  <c r="G55" i="16"/>
  <c r="G48" i="16"/>
  <c r="G31" i="16"/>
  <c r="G24" i="16"/>
  <c r="G16" i="16"/>
  <c r="G8" i="16"/>
  <c r="F4" i="16"/>
  <c r="H18" i="16" s="1"/>
  <c r="G6" i="16"/>
  <c r="G14" i="16"/>
  <c r="G22" i="16"/>
  <c r="G46" i="16"/>
  <c r="G74" i="16"/>
  <c r="G12" i="16"/>
  <c r="G20" i="16"/>
  <c r="G50" i="16"/>
  <c r="I33" i="16"/>
  <c r="I13" i="16"/>
  <c r="I14" i="16"/>
  <c r="I16" i="16"/>
  <c r="I49" i="16"/>
  <c r="I53" i="16"/>
  <c r="I57" i="16"/>
  <c r="I74" i="16"/>
  <c r="I10" i="16"/>
  <c r="I29" i="16"/>
  <c r="I37" i="16"/>
  <c r="I42" i="16"/>
  <c r="I17" i="16"/>
  <c r="I18" i="16"/>
  <c r="I20" i="16"/>
  <c r="I46" i="16"/>
  <c r="I50" i="16"/>
  <c r="I61" i="16"/>
  <c r="I65" i="16"/>
  <c r="I69" i="16"/>
  <c r="I9" i="16"/>
  <c r="I12" i="16"/>
  <c r="I25" i="16"/>
  <c r="I41" i="16"/>
  <c r="I45" i="16"/>
  <c r="I5" i="16"/>
  <c r="I6" i="16"/>
  <c r="I8" i="16"/>
  <c r="I21" i="16"/>
  <c r="I22" i="16"/>
  <c r="I24" i="16"/>
  <c r="I73" i="16"/>
  <c r="G5" i="16"/>
  <c r="G9" i="16"/>
  <c r="G13" i="16"/>
  <c r="G17" i="16"/>
  <c r="G21" i="16"/>
  <c r="G25" i="16"/>
  <c r="F28" i="16"/>
  <c r="G29" i="16"/>
  <c r="F32" i="16"/>
  <c r="G33" i="16"/>
  <c r="F36" i="16"/>
  <c r="G37" i="16"/>
  <c r="F40" i="16"/>
  <c r="G41" i="16"/>
  <c r="F44" i="16"/>
  <c r="G45" i="16"/>
  <c r="F48" i="16"/>
  <c r="G49" i="16"/>
  <c r="F52" i="16"/>
  <c r="G53" i="16"/>
  <c r="F56" i="16"/>
  <c r="G57" i="16"/>
  <c r="F60" i="16"/>
  <c r="G61" i="16"/>
  <c r="F64" i="16"/>
  <c r="G65" i="16"/>
  <c r="F68" i="16"/>
  <c r="G69" i="16"/>
  <c r="F72" i="16"/>
  <c r="G73" i="16"/>
  <c r="F76" i="16"/>
  <c r="F7" i="16"/>
  <c r="H7" i="16" s="1"/>
  <c r="F11" i="16"/>
  <c r="F15" i="16"/>
  <c r="F19" i="16"/>
  <c r="F23" i="16"/>
  <c r="H23" i="16" s="1"/>
  <c r="F27" i="16"/>
  <c r="F31" i="16"/>
  <c r="F35" i="16"/>
  <c r="F39" i="16"/>
  <c r="H39" i="16" s="1"/>
  <c r="F43" i="16"/>
  <c r="F47" i="16"/>
  <c r="F51" i="16"/>
  <c r="F55" i="16"/>
  <c r="H55" i="16" s="1"/>
  <c r="F59" i="16"/>
  <c r="F63" i="16"/>
  <c r="F67" i="16"/>
  <c r="F71" i="16"/>
  <c r="H71" i="16" s="1"/>
  <c r="F75" i="16"/>
  <c r="F26" i="16"/>
  <c r="F30" i="16"/>
  <c r="F34" i="16"/>
  <c r="H34" i="16" s="1"/>
  <c r="F54" i="16"/>
  <c r="F62" i="16"/>
  <c r="F66" i="16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G48" i="14"/>
  <c r="G60" i="14"/>
  <c r="G63" i="14"/>
  <c r="G70" i="14"/>
  <c r="G72" i="14"/>
  <c r="G39" i="14"/>
  <c r="G52" i="14"/>
  <c r="G66" i="14"/>
  <c r="G68" i="14"/>
  <c r="G75" i="14"/>
  <c r="F5" i="14"/>
  <c r="H5" i="14" s="1"/>
  <c r="F9" i="14"/>
  <c r="F13" i="14"/>
  <c r="F17" i="14"/>
  <c r="H17" i="14" s="1"/>
  <c r="F21" i="14"/>
  <c r="H21" i="14" s="1"/>
  <c r="F25" i="14"/>
  <c r="F29" i="14"/>
  <c r="F33" i="14"/>
  <c r="H33" i="14" s="1"/>
  <c r="F37" i="14"/>
  <c r="H37" i="14" s="1"/>
  <c r="G40" i="14"/>
  <c r="F41" i="14"/>
  <c r="G44" i="14"/>
  <c r="F45" i="14"/>
  <c r="H45" i="14" s="1"/>
  <c r="F47" i="14"/>
  <c r="G8" i="14"/>
  <c r="G16" i="14"/>
  <c r="G20" i="14"/>
  <c r="G32" i="14"/>
  <c r="G36" i="14"/>
  <c r="G7" i="14"/>
  <c r="G11" i="14"/>
  <c r="G15" i="14"/>
  <c r="G19" i="14"/>
  <c r="G23" i="14"/>
  <c r="G27" i="14"/>
  <c r="G31" i="14"/>
  <c r="G35" i="14"/>
  <c r="G4" i="14"/>
  <c r="G12" i="14"/>
  <c r="G24" i="14"/>
  <c r="G28" i="14"/>
  <c r="G6" i="14"/>
  <c r="G10" i="14"/>
  <c r="G14" i="14"/>
  <c r="G18" i="14"/>
  <c r="G22" i="14"/>
  <c r="G26" i="14"/>
  <c r="G30" i="14"/>
  <c r="G34" i="14"/>
  <c r="F38" i="14"/>
  <c r="H38" i="14" s="1"/>
  <c r="F42" i="14"/>
  <c r="H42" i="14" s="1"/>
  <c r="F46" i="14"/>
  <c r="G49" i="14"/>
  <c r="G53" i="14"/>
  <c r="G57" i="14"/>
  <c r="G61" i="14"/>
  <c r="G65" i="14"/>
  <c r="G69" i="14"/>
  <c r="G73" i="14"/>
  <c r="F51" i="14"/>
  <c r="F55" i="14"/>
  <c r="F50" i="14"/>
  <c r="H50" i="14" s="1"/>
  <c r="F54" i="14"/>
  <c r="H54" i="14" s="1"/>
  <c r="F58" i="14"/>
  <c r="F62" i="14"/>
  <c r="H62" i="14" l="1"/>
  <c r="H55" i="14"/>
  <c r="H41" i="14"/>
  <c r="H29" i="14"/>
  <c r="H13" i="14"/>
  <c r="H6" i="14"/>
  <c r="H11" i="14"/>
  <c r="H16" i="14"/>
  <c r="H22" i="14"/>
  <c r="H27" i="14"/>
  <c r="H32" i="14"/>
  <c r="H44" i="14"/>
  <c r="H52" i="14"/>
  <c r="H70" i="14"/>
  <c r="H75" i="14"/>
  <c r="H58" i="14"/>
  <c r="H51" i="14"/>
  <c r="H46" i="14"/>
  <c r="H47" i="14"/>
  <c r="H25" i="14"/>
  <c r="I52" i="14"/>
  <c r="J58" i="13"/>
  <c r="H7" i="14"/>
  <c r="H12" i="14"/>
  <c r="H18" i="14"/>
  <c r="H23" i="14"/>
  <c r="H28" i="14"/>
  <c r="H34" i="14"/>
  <c r="H39" i="14"/>
  <c r="H66" i="14"/>
  <c r="H54" i="16"/>
  <c r="H75" i="16"/>
  <c r="H59" i="16"/>
  <c r="H43" i="16"/>
  <c r="H27" i="16"/>
  <c r="H11" i="16"/>
  <c r="H72" i="16"/>
  <c r="H64" i="16"/>
  <c r="H56" i="16"/>
  <c r="H48" i="16"/>
  <c r="H40" i="16"/>
  <c r="H32" i="16"/>
  <c r="H73" i="14"/>
  <c r="J40" i="13"/>
  <c r="H66" i="16"/>
  <c r="H30" i="16"/>
  <c r="H67" i="16"/>
  <c r="H51" i="16"/>
  <c r="H35" i="16"/>
  <c r="H19" i="16"/>
  <c r="H68" i="16"/>
  <c r="H60" i="16"/>
  <c r="H52" i="16"/>
  <c r="H44" i="16"/>
  <c r="H36" i="16"/>
  <c r="H28" i="16"/>
  <c r="I60" i="14"/>
  <c r="J38" i="13"/>
  <c r="H46" i="16"/>
  <c r="H57" i="14"/>
  <c r="H43" i="14"/>
  <c r="H59" i="14"/>
  <c r="H53" i="16"/>
  <c r="H56" i="14"/>
  <c r="H74" i="16"/>
  <c r="H21" i="16"/>
  <c r="H58" i="16"/>
  <c r="H65" i="14"/>
  <c r="H61" i="14"/>
  <c r="H5" i="16"/>
  <c r="H41" i="16"/>
  <c r="H69" i="14"/>
  <c r="H20" i="16"/>
  <c r="H8" i="16"/>
  <c r="I16" i="13"/>
  <c r="H14" i="16"/>
  <c r="H25" i="16"/>
  <c r="H33" i="16"/>
  <c r="I40" i="14"/>
  <c r="H9" i="14"/>
  <c r="I59" i="14"/>
  <c r="I57" i="14"/>
  <c r="J10" i="13"/>
  <c r="I58" i="16"/>
  <c r="H4" i="16"/>
  <c r="H76" i="16"/>
  <c r="H38" i="16"/>
  <c r="H29" i="16"/>
  <c r="H69" i="16"/>
  <c r="H9" i="16"/>
  <c r="H13" i="16"/>
  <c r="H10" i="16"/>
  <c r="H24" i="16"/>
  <c r="H50" i="16"/>
  <c r="H65" i="16"/>
  <c r="I76" i="14"/>
  <c r="H62" i="16"/>
  <c r="H26" i="16"/>
  <c r="H63" i="16"/>
  <c r="H47" i="16"/>
  <c r="H31" i="16"/>
  <c r="H15" i="16"/>
  <c r="H70" i="16"/>
  <c r="H4" i="14"/>
  <c r="H76" i="14"/>
  <c r="H42" i="16"/>
  <c r="H57" i="16"/>
  <c r="H40" i="14"/>
  <c r="H49" i="16"/>
  <c r="H22" i="16"/>
  <c r="H64" i="14"/>
  <c r="H37" i="16"/>
  <c r="H12" i="16"/>
  <c r="H73" i="16"/>
  <c r="H49" i="14"/>
  <c r="I75" i="14"/>
  <c r="I66" i="14"/>
  <c r="H45" i="16"/>
  <c r="H6" i="16"/>
  <c r="H61" i="16"/>
  <c r="H16" i="16"/>
  <c r="H17" i="16"/>
  <c r="I48" i="13"/>
  <c r="I18" i="13"/>
  <c r="I29" i="13"/>
  <c r="I72" i="13"/>
  <c r="I64" i="14"/>
  <c r="I61" i="14"/>
  <c r="I71" i="14"/>
  <c r="I70" i="16"/>
  <c r="J12" i="13"/>
  <c r="I53" i="14"/>
  <c r="I15" i="14"/>
  <c r="I11" i="14"/>
  <c r="I4" i="16"/>
  <c r="I68" i="14"/>
  <c r="I63" i="14"/>
  <c r="I49" i="14"/>
  <c r="I74" i="14"/>
  <c r="J74" i="13"/>
  <c r="J14" i="13"/>
  <c r="J54" i="13"/>
  <c r="J8" i="13"/>
  <c r="J64" i="13"/>
  <c r="I72" i="14"/>
  <c r="I67" i="14"/>
  <c r="I56" i="14"/>
  <c r="I48" i="14"/>
  <c r="I73" i="14"/>
  <c r="I65" i="14"/>
  <c r="I70" i="14"/>
  <c r="I35" i="14"/>
  <c r="I38" i="16"/>
  <c r="I63" i="16"/>
  <c r="I66" i="16"/>
  <c r="I30" i="16"/>
  <c r="I75" i="16"/>
  <c r="I59" i="16"/>
  <c r="I43" i="16"/>
  <c r="I27" i="16"/>
  <c r="I11" i="16"/>
  <c r="I68" i="16"/>
  <c r="I60" i="16"/>
  <c r="I40" i="16"/>
  <c r="I32" i="16"/>
  <c r="I34" i="16"/>
  <c r="I47" i="16"/>
  <c r="I15" i="16"/>
  <c r="I62" i="16"/>
  <c r="I26" i="16"/>
  <c r="I71" i="16"/>
  <c r="I55" i="16"/>
  <c r="I39" i="16"/>
  <c r="I23" i="16"/>
  <c r="I7" i="16"/>
  <c r="I72" i="16"/>
  <c r="I52" i="16"/>
  <c r="I31" i="16"/>
  <c r="I56" i="16"/>
  <c r="I48" i="16"/>
  <c r="I54" i="16"/>
  <c r="I67" i="16"/>
  <c r="I51" i="16"/>
  <c r="I35" i="16"/>
  <c r="I19" i="16"/>
  <c r="I76" i="16"/>
  <c r="I64" i="16"/>
  <c r="I44" i="16"/>
  <c r="I36" i="16"/>
  <c r="I28" i="16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34" i="14"/>
  <c r="I26" i="14"/>
  <c r="I18" i="14"/>
  <c r="I10" i="14"/>
  <c r="I28" i="14"/>
  <c r="I12" i="14"/>
  <c r="I31" i="14"/>
  <c r="I44" i="14"/>
  <c r="I19" i="14"/>
  <c r="I30" i="14"/>
  <c r="I22" i="14"/>
  <c r="I14" i="14"/>
  <c r="I6" i="14"/>
  <c r="I36" i="14"/>
  <c r="I20" i="14"/>
  <c r="I4" i="14"/>
  <c r="I50" i="14"/>
  <c r="I38" i="14"/>
  <c r="I47" i="14"/>
  <c r="I62" i="14"/>
  <c r="I55" i="14"/>
  <c r="I45" i="14"/>
  <c r="I37" i="14"/>
  <c r="I29" i="14"/>
  <c r="I21" i="14"/>
  <c r="I13" i="14"/>
  <c r="I5" i="14"/>
  <c r="I58" i="14"/>
  <c r="I51" i="14"/>
  <c r="I46" i="14"/>
  <c r="I54" i="14"/>
  <c r="I42" i="14"/>
  <c r="I41" i="14"/>
  <c r="I33" i="14"/>
  <c r="I25" i="14"/>
  <c r="I17" i="14"/>
  <c r="I9" i="14"/>
  <c r="I43" i="14"/>
  <c r="I39" i="14"/>
  <c r="I69" i="14"/>
  <c r="I32" i="14"/>
  <c r="I24" i="14"/>
  <c r="I16" i="14"/>
  <c r="I8" i="14"/>
  <c r="I27" i="14"/>
  <c r="I23" i="14"/>
  <c r="I7" i="14"/>
  <c r="G42" i="7" l="1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H73" i="12"/>
  <c r="H74" i="12"/>
  <c r="H75" i="12"/>
  <c r="H76" i="12"/>
  <c r="G5" i="12"/>
  <c r="J5" i="12" s="1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J29" i="12"/>
  <c r="H8" i="12"/>
  <c r="H7" i="12"/>
  <c r="H6" i="12"/>
  <c r="H5" i="12"/>
  <c r="H4" i="12"/>
  <c r="G4" i="12"/>
  <c r="I74" i="12" l="1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76" i="12"/>
  <c r="I4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J73" i="12"/>
  <c r="J76" i="12"/>
  <c r="J4" i="12"/>
  <c r="J8" i="12"/>
  <c r="J7" i="12"/>
  <c r="J6" i="12"/>
  <c r="J74" i="12"/>
  <c r="J75" i="12"/>
  <c r="J10" i="12"/>
  <c r="J15" i="12"/>
  <c r="J16" i="12"/>
  <c r="J19" i="12"/>
  <c r="J22" i="12"/>
  <c r="J25" i="12"/>
  <c r="J33" i="12"/>
  <c r="J12" i="12"/>
  <c r="J14" i="12"/>
  <c r="J17" i="12"/>
  <c r="J20" i="12"/>
  <c r="J21" i="12"/>
  <c r="J24" i="12"/>
  <c r="J30" i="12"/>
  <c r="J31" i="12"/>
  <c r="J11" i="12"/>
  <c r="J13" i="12"/>
  <c r="J18" i="12"/>
  <c r="J23" i="12"/>
  <c r="J26" i="12"/>
  <c r="J32" i="12"/>
  <c r="J37" i="12"/>
  <c r="J38" i="12"/>
  <c r="J43" i="12"/>
  <c r="J51" i="12"/>
  <c r="J44" i="12"/>
  <c r="J48" i="12"/>
  <c r="J52" i="12"/>
  <c r="J34" i="12"/>
  <c r="J35" i="12"/>
  <c r="J36" i="12"/>
  <c r="J39" i="12"/>
  <c r="J40" i="12"/>
  <c r="J41" i="12"/>
  <c r="J42" i="12"/>
  <c r="J47" i="12"/>
  <c r="J9" i="12"/>
  <c r="J27" i="12"/>
  <c r="J28" i="12"/>
  <c r="J45" i="12"/>
  <c r="J49" i="12"/>
  <c r="J53" i="12"/>
  <c r="J46" i="12"/>
  <c r="J50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H41" i="7" l="1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H4" i="7"/>
  <c r="G4" i="7"/>
  <c r="I5" i="7" l="1"/>
  <c r="I7" i="7"/>
  <c r="I9" i="7"/>
  <c r="I11" i="7"/>
  <c r="I13" i="7"/>
  <c r="I15" i="7"/>
  <c r="I17" i="7"/>
  <c r="I19" i="7"/>
  <c r="I21" i="7"/>
  <c r="I23" i="7"/>
  <c r="I25" i="7"/>
  <c r="I27" i="7"/>
  <c r="I29" i="7"/>
  <c r="I31" i="7"/>
  <c r="I33" i="7"/>
  <c r="I35" i="7"/>
  <c r="I37" i="7"/>
  <c r="I39" i="7"/>
  <c r="I41" i="7"/>
  <c r="I76" i="7"/>
  <c r="I4" i="7"/>
  <c r="I75" i="7"/>
  <c r="I61" i="7"/>
  <c r="I47" i="7"/>
  <c r="I63" i="7"/>
  <c r="I43" i="7"/>
  <c r="I70" i="7"/>
  <c r="I62" i="7"/>
  <c r="I54" i="7"/>
  <c r="I46" i="7"/>
  <c r="I53" i="7"/>
  <c r="I49" i="7"/>
  <c r="I72" i="7"/>
  <c r="I56" i="7"/>
  <c r="I71" i="7"/>
  <c r="I57" i="7"/>
  <c r="I45" i="7"/>
  <c r="I59" i="7"/>
  <c r="I68" i="7"/>
  <c r="I60" i="7"/>
  <c r="I52" i="7"/>
  <c r="I44" i="7"/>
  <c r="I67" i="7"/>
  <c r="I73" i="7"/>
  <c r="I55" i="7"/>
  <c r="I74" i="7"/>
  <c r="I66" i="7"/>
  <c r="I58" i="7"/>
  <c r="I50" i="7"/>
  <c r="I42" i="7"/>
  <c r="I65" i="7"/>
  <c r="I69" i="7"/>
  <c r="I51" i="7"/>
  <c r="I64" i="7"/>
  <c r="I48" i="7"/>
  <c r="I6" i="7"/>
  <c r="I8" i="7"/>
  <c r="I10" i="7"/>
  <c r="I12" i="7"/>
  <c r="I14" i="7"/>
  <c r="I16" i="7"/>
  <c r="I18" i="7"/>
  <c r="I20" i="7"/>
  <c r="I22" i="7"/>
  <c r="I24" i="7"/>
  <c r="I26" i="7"/>
  <c r="I28" i="7"/>
  <c r="I30" i="7"/>
  <c r="I32" i="7"/>
  <c r="I34" i="7"/>
  <c r="I36" i="7"/>
  <c r="I38" i="7"/>
  <c r="I40" i="7"/>
  <c r="J5" i="7"/>
  <c r="J9" i="7"/>
  <c r="J50" i="7"/>
  <c r="J58" i="7"/>
  <c r="J62" i="7"/>
  <c r="J66" i="7"/>
  <c r="J70" i="7"/>
  <c r="J74" i="7"/>
  <c r="J71" i="7"/>
  <c r="J47" i="7"/>
  <c r="J59" i="7"/>
  <c r="J63" i="7"/>
  <c r="J75" i="7"/>
  <c r="J44" i="7"/>
  <c r="J48" i="7"/>
  <c r="J52" i="7"/>
  <c r="J56" i="7"/>
  <c r="J60" i="7"/>
  <c r="J64" i="7"/>
  <c r="J68" i="7"/>
  <c r="J72" i="7"/>
  <c r="J43" i="7"/>
  <c r="J51" i="7"/>
  <c r="J55" i="7"/>
  <c r="J67" i="7"/>
  <c r="J76" i="7"/>
  <c r="J61" i="7"/>
  <c r="J46" i="7"/>
  <c r="J65" i="7"/>
  <c r="J69" i="7"/>
  <c r="J49" i="7"/>
  <c r="J54" i="7"/>
  <c r="J45" i="7"/>
  <c r="J57" i="7"/>
  <c r="J42" i="7"/>
  <c r="J73" i="7"/>
  <c r="J53" i="7"/>
  <c r="J8" i="7"/>
  <c r="J7" i="7"/>
  <c r="J6" i="7"/>
  <c r="J4" i="7"/>
  <c r="J11" i="7"/>
  <c r="J13" i="7"/>
  <c r="J15" i="7"/>
  <c r="J17" i="7"/>
  <c r="J19" i="7"/>
  <c r="J21" i="7"/>
  <c r="J23" i="7"/>
  <c r="J25" i="7"/>
  <c r="J27" i="7"/>
  <c r="J29" i="7"/>
  <c r="J31" i="7"/>
  <c r="J33" i="7"/>
  <c r="J35" i="7"/>
  <c r="J37" i="7"/>
  <c r="J39" i="7"/>
  <c r="J41" i="7"/>
  <c r="J10" i="7"/>
  <c r="J12" i="7"/>
  <c r="J14" i="7"/>
  <c r="J16" i="7"/>
  <c r="J18" i="7"/>
  <c r="J20" i="7"/>
  <c r="J22" i="7"/>
  <c r="J24" i="7"/>
  <c r="J26" i="7"/>
  <c r="J28" i="7"/>
  <c r="J30" i="7"/>
  <c r="J32" i="7"/>
  <c r="J34" i="7"/>
  <c r="J36" i="7"/>
  <c r="J38" i="7"/>
  <c r="J40" i="7"/>
</calcChain>
</file>

<file path=xl/sharedStrings.xml><?xml version="1.0" encoding="utf-8"?>
<sst xmlns="http://schemas.openxmlformats.org/spreadsheetml/2006/main" count="439" uniqueCount="244">
  <si>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</si>
  <si>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</si>
  <si>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</si>
  <si>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</si>
  <si>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</si>
  <si>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</si>
  <si>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</si>
  <si>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</si>
  <si>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</si>
  <si>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</si>
  <si>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</si>
  <si>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</si>
  <si>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</si>
  <si>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</si>
  <si>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</si>
  <si>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</si>
  <si>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</si>
  <si>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</si>
  <si>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</si>
  <si>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</si>
  <si>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</si>
  <si>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</si>
  <si>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</si>
  <si>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</si>
  <si>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</si>
  <si>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</si>
  <si>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</si>
  <si>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</si>
  <si>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</si>
  <si>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</si>
  <si>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</si>
  <si>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</si>
  <si>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</si>
  <si>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</si>
  <si>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</si>
  <si>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</si>
  <si>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</si>
  <si>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</si>
  <si>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</si>
  <si>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</si>
  <si>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</si>
  <si>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</si>
  <si>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</si>
  <si>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</si>
  <si>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</si>
  <si>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</si>
  <si>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</si>
  <si>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</si>
  <si>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</si>
  <si>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</si>
  <si>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</si>
  <si>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</si>
  <si>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</si>
  <si>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</si>
  <si>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</si>
  <si>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</si>
  <si>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</si>
  <si>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</si>
  <si>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</si>
  <si>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</si>
  <si>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</si>
  <si>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</si>
  <si>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</si>
  <si>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</si>
  <si>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</si>
  <si>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</si>
  <si>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</si>
  <si>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</si>
  <si>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</si>
  <si>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</si>
  <si>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</si>
  <si>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</si>
  <si>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</si>
  <si>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</si>
  <si>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</si>
  <si>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</si>
  <si>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</si>
  <si>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</si>
  <si>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</si>
  <si>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</si>
  <si>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</si>
  <si>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</si>
  <si>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</si>
  <si>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</si>
  <si>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</si>
  <si>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</si>
  <si>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</si>
  <si>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</si>
  <si>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</si>
  <si>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</si>
  <si>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</si>
  <si>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</si>
  <si>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</si>
  <si>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</si>
  <si>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</si>
  <si>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</si>
  <si>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</si>
  <si>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</si>
  <si>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</si>
  <si>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</si>
  <si>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</si>
  <si>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</si>
  <si>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</si>
  <si>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</si>
  <si>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</si>
  <si>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</si>
  <si>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</si>
  <si>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</si>
  <si>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</si>
  <si>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</si>
  <si>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</si>
  <si>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</si>
  <si>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</si>
  <si>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</si>
  <si>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</si>
  <si>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</si>
  <si>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</si>
  <si>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</si>
  <si>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</si>
  <si>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</si>
  <si>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</si>
  <si>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</si>
  <si>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</si>
  <si>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</si>
  <si>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</si>
  <si>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</si>
  <si>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</si>
  <si>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</si>
  <si>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</si>
  <si>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</si>
  <si>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</si>
  <si>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</si>
  <si>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</si>
  <si>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</si>
  <si>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</si>
  <si>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</si>
  <si>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</si>
  <si>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</si>
  <si>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</si>
  <si>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</si>
  <si>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</si>
  <si>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</si>
  <si>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</si>
  <si>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</si>
  <si>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</si>
  <si>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</si>
  <si>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</si>
  <si>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</si>
  <si>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</si>
  <si>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</si>
  <si>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</si>
  <si>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</si>
  <si>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</si>
  <si>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</si>
  <si>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</si>
  <si>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10,000 cells/well</t>
  </si>
  <si>
    <t>time h</t>
  </si>
  <si>
    <t>SD</t>
  </si>
  <si>
    <t>norm</t>
  </si>
  <si>
    <t>norm 5h</t>
  </si>
  <si>
    <t>G6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</si>
  <si>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</si>
  <si>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</si>
  <si>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</si>
  <si>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</si>
  <si>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</si>
  <si>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</si>
  <si>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</si>
  <si>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</si>
  <si>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</si>
  <si>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</si>
  <si>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</si>
  <si>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</si>
  <si>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</si>
  <si>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</si>
  <si>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</si>
  <si>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</si>
  <si>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</si>
  <si>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</si>
  <si>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</si>
  <si>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</si>
  <si>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</si>
  <si>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</si>
  <si>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</si>
  <si>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</si>
  <si>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G7</t>
  </si>
  <si>
    <t>G8</t>
  </si>
  <si>
    <t>G9</t>
  </si>
  <si>
    <t>G10</t>
  </si>
  <si>
    <t>G11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</si>
  <si>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</si>
  <si>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</si>
  <si>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</si>
  <si>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</si>
  <si>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</si>
  <si>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</si>
  <si>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</si>
  <si>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</si>
  <si>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</si>
  <si>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</si>
  <si>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</si>
  <si>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</si>
  <si>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</si>
  <si>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</si>
  <si>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 xml:space="preserve">HCT 116 </t>
  </si>
  <si>
    <t>Method name: Real-time Glo assay</t>
  </si>
  <si>
    <t>2019-04-21</t>
  </si>
  <si>
    <t>7:48 PM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</si>
  <si>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</si>
  <si>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</si>
  <si>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</si>
  <si>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</si>
  <si>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</si>
  <si>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</si>
  <si>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</si>
  <si>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</si>
  <si>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</si>
  <si>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</si>
  <si>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</si>
  <si>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</si>
  <si>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</si>
  <si>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</si>
  <si>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</si>
  <si>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</si>
  <si>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</si>
  <si>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</si>
  <si>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</si>
  <si>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</si>
  <si>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</si>
  <si>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</si>
  <si>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</si>
  <si>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</si>
  <si>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</si>
  <si>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</si>
  <si>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</si>
  <si>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</si>
  <si>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2019-04-18 19:48:03</t>
  </si>
  <si>
    <t>2019-04-18 19:48:09</t>
  </si>
  <si>
    <t>2019-04-21 19:48:31</t>
  </si>
  <si>
    <t>HCT 116 M4KO 02</t>
  </si>
  <si>
    <t>HCT 116 M4KO 02 + PB M4 WT</t>
  </si>
  <si>
    <t>HCT 116 M4KO 02 + PB M4 D984A</t>
  </si>
  <si>
    <t>HCT 116 M4KO 02 + PB M4  V6</t>
  </si>
  <si>
    <t>HCT 116 M4KO 02 + PB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</si>
</sst>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5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8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4" fontId="1" fillId="0" borderId="9" xfId="1" applyFont="1" applyFill="1" applyBorder="1"/>
    <xf numFmtId="164" fontId="1" fillId="0" borderId="0" xfId="1" applyFont="1" applyFill="1" applyBorder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2.29 p. 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02 D984A'!$D$2:$H$2</c:f>
              <c:strCache>
                <c:ptCount val="1"/>
                <c:pt idx="0">
                  <c:v>5,000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D984A'!$G$4:$G$74</c:f>
              <c:numCache>
                <c:formatCode>0.000</c:formatCode>
                <c:ptCount val="71"/>
                <c:pt idx="0">
                  <c:v>308768</c:v>
                </c:pt>
                <c:pt idx="1">
                  <c:v>436357.33333333331</c:v>
                </c:pt>
                <c:pt idx="2">
                  <c:v>488071.33333333331</c:v>
                </c:pt>
                <c:pt idx="3">
                  <c:v>524018</c:v>
                </c:pt>
                <c:pt idx="4">
                  <c:v>555832.33333333337</c:v>
                </c:pt>
                <c:pt idx="5">
                  <c:v>584093</c:v>
                </c:pt>
                <c:pt idx="6">
                  <c:v>610906</c:v>
                </c:pt>
                <c:pt idx="7">
                  <c:v>642038</c:v>
                </c:pt>
                <c:pt idx="8">
                  <c:v>669993.66666666663</c:v>
                </c:pt>
                <c:pt idx="9">
                  <c:v>702505</c:v>
                </c:pt>
                <c:pt idx="10">
                  <c:v>728493.33333333337</c:v>
                </c:pt>
                <c:pt idx="11">
                  <c:v>759363</c:v>
                </c:pt>
                <c:pt idx="12">
                  <c:v>789160</c:v>
                </c:pt>
                <c:pt idx="13">
                  <c:v>816590.33333333337</c:v>
                </c:pt>
                <c:pt idx="14">
                  <c:v>850057</c:v>
                </c:pt>
                <c:pt idx="15">
                  <c:v>878016.33333333337</c:v>
                </c:pt>
                <c:pt idx="16">
                  <c:v>901948</c:v>
                </c:pt>
                <c:pt idx="17">
                  <c:v>925705.66666666663</c:v>
                </c:pt>
                <c:pt idx="18">
                  <c:v>953369.66666666663</c:v>
                </c:pt>
                <c:pt idx="19">
                  <c:v>978538.33333333337</c:v>
                </c:pt>
                <c:pt idx="20">
                  <c:v>1003938.6666666666</c:v>
                </c:pt>
                <c:pt idx="21">
                  <c:v>1026676.6666666666</c:v>
                </c:pt>
                <c:pt idx="22">
                  <c:v>1047819.3333333334</c:v>
                </c:pt>
                <c:pt idx="23">
                  <c:v>1074716.6666666667</c:v>
                </c:pt>
                <c:pt idx="24">
                  <c:v>1092049.6666666667</c:v>
                </c:pt>
                <c:pt idx="25">
                  <c:v>1113234.3333333333</c:v>
                </c:pt>
                <c:pt idx="26">
                  <c:v>1128930.3333333333</c:v>
                </c:pt>
                <c:pt idx="27">
                  <c:v>1148697.3333333333</c:v>
                </c:pt>
                <c:pt idx="28">
                  <c:v>1163376.6666666667</c:v>
                </c:pt>
                <c:pt idx="29">
                  <c:v>1184151</c:v>
                </c:pt>
                <c:pt idx="30">
                  <c:v>1198248.3333333333</c:v>
                </c:pt>
                <c:pt idx="31">
                  <c:v>1213776</c:v>
                </c:pt>
                <c:pt idx="32">
                  <c:v>1227415.3333333333</c:v>
                </c:pt>
                <c:pt idx="33">
                  <c:v>1239768</c:v>
                </c:pt>
                <c:pt idx="34">
                  <c:v>1255857.3333333333</c:v>
                </c:pt>
                <c:pt idx="35">
                  <c:v>1262765</c:v>
                </c:pt>
                <c:pt idx="36">
                  <c:v>1276262</c:v>
                </c:pt>
                <c:pt idx="37">
                  <c:v>1283483.3333333333</c:v>
                </c:pt>
                <c:pt idx="38">
                  <c:v>1293940.6666666667</c:v>
                </c:pt>
                <c:pt idx="39">
                  <c:v>1304052.6666666667</c:v>
                </c:pt>
                <c:pt idx="40">
                  <c:v>1310545</c:v>
                </c:pt>
                <c:pt idx="41">
                  <c:v>1317826.3333333333</c:v>
                </c:pt>
                <c:pt idx="42">
                  <c:v>1326510.3333333333</c:v>
                </c:pt>
                <c:pt idx="43">
                  <c:v>1331335.6666666667</c:v>
                </c:pt>
                <c:pt idx="44">
                  <c:v>1334136.3333333333</c:v>
                </c:pt>
                <c:pt idx="45">
                  <c:v>1340683</c:v>
                </c:pt>
                <c:pt idx="46">
                  <c:v>1344935.3333333333</c:v>
                </c:pt>
                <c:pt idx="47">
                  <c:v>1352385.6666666667</c:v>
                </c:pt>
                <c:pt idx="48">
                  <c:v>1351309.3333333333</c:v>
                </c:pt>
                <c:pt idx="49">
                  <c:v>1355073</c:v>
                </c:pt>
                <c:pt idx="50">
                  <c:v>1354994.6666666667</c:v>
                </c:pt>
                <c:pt idx="51">
                  <c:v>1358954.6666666667</c:v>
                </c:pt>
                <c:pt idx="52">
                  <c:v>1357895.6666666667</c:v>
                </c:pt>
                <c:pt idx="53">
                  <c:v>1362464.6666666667</c:v>
                </c:pt>
                <c:pt idx="54">
                  <c:v>1361429.3333333333</c:v>
                </c:pt>
                <c:pt idx="55">
                  <c:v>1361462</c:v>
                </c:pt>
                <c:pt idx="56">
                  <c:v>1358838.6666666667</c:v>
                </c:pt>
                <c:pt idx="57">
                  <c:v>1358805.6666666667</c:v>
                </c:pt>
                <c:pt idx="58">
                  <c:v>1355325.6666666667</c:v>
                </c:pt>
                <c:pt idx="59">
                  <c:v>1353576</c:v>
                </c:pt>
                <c:pt idx="60">
                  <c:v>1350711.3333333333</c:v>
                </c:pt>
                <c:pt idx="61">
                  <c:v>1348155.3333333333</c:v>
                </c:pt>
                <c:pt idx="62">
                  <c:v>1340590.3333333333</c:v>
                </c:pt>
                <c:pt idx="63">
                  <c:v>1336432</c:v>
                </c:pt>
                <c:pt idx="64">
                  <c:v>1330839.6666666667</c:v>
                </c:pt>
                <c:pt idx="65">
                  <c:v>1325624.3333333333</c:v>
                </c:pt>
                <c:pt idx="66">
                  <c:v>1320252.6666666667</c:v>
                </c:pt>
                <c:pt idx="67">
                  <c:v>1313639.6666666667</c:v>
                </c:pt>
                <c:pt idx="68">
                  <c:v>1304738.6666666667</c:v>
                </c:pt>
                <c:pt idx="69">
                  <c:v>1293404</c:v>
                </c:pt>
                <c:pt idx="70">
                  <c:v>1287244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A4-4DE3-8D61-BB3D70813F54}"/>
            </c:ext>
          </c:extLst>
        </c:ser>
        <c:ser>
          <c:idx val="1"/>
          <c:order val="1"/>
          <c:tx>
            <c:strRef>
              <c:f>'KO 02 D984A'!$K$2:$O$2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A4-4DE3-8D61-BB3D70813F54}"/>
            </c:ext>
          </c:extLst>
        </c:ser>
        <c:ser>
          <c:idx val="2"/>
          <c:order val="2"/>
          <c:tx>
            <c:strRef>
              <c:f>'KO 02 D984A'!$R$2:$V$2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A4-4DE3-8D61-BB3D70813F54}"/>
            </c:ext>
          </c:extLst>
        </c:ser>
        <c:ser>
          <c:idx val="3"/>
          <c:order val="3"/>
          <c:tx>
            <c:strRef>
              <c:f>'KO 02 D984A'!$Y$2:$AC$2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A4-4DE3-8D61-BB3D70813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374112"/>
        <c:axId val="542380016"/>
      </c:scatterChart>
      <c:valAx>
        <c:axId val="54237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80016"/>
        <c:crosses val="autoZero"/>
        <c:crossBetween val="midCat"/>
      </c:valAx>
      <c:valAx>
        <c:axId val="54238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7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ser>
          <c:idx val="5"/>
          <c:order val="5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1.5065948881885738</c:v>
                </c:pt>
                <c:pt idx="2">
                  <c:v>1.6945186219521746</c:v>
                </c:pt>
                <c:pt idx="3">
                  <c:v>1.8273537023318842</c:v>
                </c:pt>
                <c:pt idx="4">
                  <c:v>1.9258337926001465</c:v>
                </c:pt>
                <c:pt idx="5">
                  <c:v>2.0401589315140414</c:v>
                </c:pt>
                <c:pt idx="6">
                  <c:v>2.1399529142712637</c:v>
                </c:pt>
                <c:pt idx="7">
                  <c:v>2.2343016647677532</c:v>
                </c:pt>
                <c:pt idx="8">
                  <c:v>2.3326388211250819</c:v>
                </c:pt>
                <c:pt idx="9">
                  <c:v>2.4316123082589689</c:v>
                </c:pt>
                <c:pt idx="10">
                  <c:v>2.5389075726111141</c:v>
                </c:pt>
                <c:pt idx="11">
                  <c:v>2.643957125324178</c:v>
                </c:pt>
                <c:pt idx="12">
                  <c:v>2.7478206014494049</c:v>
                </c:pt>
                <c:pt idx="13">
                  <c:v>2.846902663381019</c:v>
                </c:pt>
                <c:pt idx="14">
                  <c:v>2.9672076623571173</c:v>
                </c:pt>
                <c:pt idx="15">
                  <c:v>3.0662993448404294</c:v>
                </c:pt>
                <c:pt idx="16">
                  <c:v>3.1595623473596395</c:v>
                </c:pt>
                <c:pt idx="17">
                  <c:v>3.2571765879751347</c:v>
                </c:pt>
                <c:pt idx="18">
                  <c:v>3.3424669018662492</c:v>
                </c:pt>
                <c:pt idx="19">
                  <c:v>3.4465653943257988</c:v>
                </c:pt>
                <c:pt idx="20">
                  <c:v>3.5369573493455961</c:v>
                </c:pt>
                <c:pt idx="21">
                  <c:v>3.6298932531070944</c:v>
                </c:pt>
                <c:pt idx="22">
                  <c:v>3.7114988956981017</c:v>
                </c:pt>
                <c:pt idx="23">
                  <c:v>3.81025660760106</c:v>
                </c:pt>
                <c:pt idx="24">
                  <c:v>3.8873364678007007</c:v>
                </c:pt>
                <c:pt idx="25">
                  <c:v>3.9671155799337279</c:v>
                </c:pt>
                <c:pt idx="26">
                  <c:v>4.0406303385472135</c:v>
                </c:pt>
                <c:pt idx="27">
                  <c:v>4.1057051245930163</c:v>
                </c:pt>
                <c:pt idx="28">
                  <c:v>4.1813817586093629</c:v>
                </c:pt>
                <c:pt idx="29">
                  <c:v>4.2565223904597111</c:v>
                </c:pt>
                <c:pt idx="30">
                  <c:v>4.32288358170391</c:v>
                </c:pt>
                <c:pt idx="31">
                  <c:v>4.3841582498292357</c:v>
                </c:pt>
                <c:pt idx="32">
                  <c:v>4.4367565546880261</c:v>
                </c:pt>
                <c:pt idx="33">
                  <c:v>4.4944551263109718</c:v>
                </c:pt>
                <c:pt idx="34">
                  <c:v>4.5730165514720129</c:v>
                </c:pt>
                <c:pt idx="35">
                  <c:v>4.6117516413348376</c:v>
                </c:pt>
                <c:pt idx="36">
                  <c:v>4.6561614823346051</c:v>
                </c:pt>
                <c:pt idx="37">
                  <c:v>4.7149677917672816</c:v>
                </c:pt>
                <c:pt idx="38">
                  <c:v>4.7548092450753083</c:v>
                </c:pt>
                <c:pt idx="39">
                  <c:v>4.8066901316503783</c:v>
                </c:pt>
                <c:pt idx="40">
                  <c:v>4.8372669936737998</c:v>
                </c:pt>
                <c:pt idx="41">
                  <c:v>4.8798186938314387</c:v>
                </c:pt>
                <c:pt idx="42">
                  <c:v>4.9156305103427798</c:v>
                </c:pt>
                <c:pt idx="43">
                  <c:v>4.9529115225347677</c:v>
                </c:pt>
                <c:pt idx="44">
                  <c:v>4.9788086733396648</c:v>
                </c:pt>
                <c:pt idx="45">
                  <c:v>5.0116766010315983</c:v>
                </c:pt>
                <c:pt idx="46">
                  <c:v>5.0429585120579876</c:v>
                </c:pt>
                <c:pt idx="47">
                  <c:v>5.0711371079796974</c:v>
                </c:pt>
                <c:pt idx="48">
                  <c:v>5.0986656294795694</c:v>
                </c:pt>
                <c:pt idx="49">
                  <c:v>5.1125439624853461</c:v>
                </c:pt>
                <c:pt idx="50">
                  <c:v>5.1389826129143534</c:v>
                </c:pt>
                <c:pt idx="51">
                  <c:v>5.1613710110787521</c:v>
                </c:pt>
                <c:pt idx="52">
                  <c:v>5.1795648487030812</c:v>
                </c:pt>
                <c:pt idx="53">
                  <c:v>5.1910270488682793</c:v>
                </c:pt>
                <c:pt idx="54">
                  <c:v>5.2007589240924723</c:v>
                </c:pt>
                <c:pt idx="55">
                  <c:v>5.2107931595128703</c:v>
                </c:pt>
                <c:pt idx="56">
                  <c:v>5.215383537037062</c:v>
                </c:pt>
                <c:pt idx="57">
                  <c:v>5.2102104289529123</c:v>
                </c:pt>
                <c:pt idx="58">
                  <c:v>5.2081475077960828</c:v>
                </c:pt>
                <c:pt idx="59">
                  <c:v>5.2231514453504557</c:v>
                </c:pt>
                <c:pt idx="60">
                  <c:v>5.1973876079047949</c:v>
                </c:pt>
                <c:pt idx="61">
                  <c:v>5.204282794742781</c:v>
                </c:pt>
                <c:pt idx="62">
                  <c:v>5.1861645471675031</c:v>
                </c:pt>
                <c:pt idx="63">
                  <c:v>5.1804018367007556</c:v>
                </c:pt>
                <c:pt idx="64">
                  <c:v>5.155220729815051</c:v>
                </c:pt>
                <c:pt idx="65">
                  <c:v>5.1537364161245938</c:v>
                </c:pt>
                <c:pt idx="66">
                  <c:v>5.1284577293573879</c:v>
                </c:pt>
                <c:pt idx="67">
                  <c:v>5.1159303966828338</c:v>
                </c:pt>
                <c:pt idx="68">
                  <c:v>5.0943666172353552</c:v>
                </c:pt>
                <c:pt idx="69">
                  <c:v>5.061152349682315</c:v>
                </c:pt>
                <c:pt idx="70">
                  <c:v>5.0405492510400496</c:v>
                </c:pt>
                <c:pt idx="71">
                  <c:v>5.0061434094410595</c:v>
                </c:pt>
                <c:pt idx="72">
                  <c:v>4.9871070863609441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C2-4090-947F-5FE4CB2F5492}"/>
            </c:ext>
          </c:extLst>
        </c:ser>
        <c:ser>
          <c:idx val="6"/>
          <c:order val="6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1.4132207137181745</c:v>
                </c:pt>
                <c:pt idx="2">
                  <c:v>1.5807056862541886</c:v>
                </c:pt>
                <c:pt idx="3">
                  <c:v>1.697125349777179</c:v>
                </c:pt>
                <c:pt idx="4">
                  <c:v>1.8001617179673197</c:v>
                </c:pt>
                <c:pt idx="5">
                  <c:v>1.8916889055860711</c:v>
                </c:pt>
                <c:pt idx="6">
                  <c:v>1.9785275676235878</c:v>
                </c:pt>
                <c:pt idx="7">
                  <c:v>2.0793540781428126</c:v>
                </c:pt>
                <c:pt idx="8">
                  <c:v>2.1698934690986973</c:v>
                </c:pt>
                <c:pt idx="9">
                  <c:v>2.2751871955643073</c:v>
                </c:pt>
                <c:pt idx="10">
                  <c:v>2.3593550281549041</c:v>
                </c:pt>
                <c:pt idx="11">
                  <c:v>2.4593319255881441</c:v>
                </c:pt>
                <c:pt idx="12">
                  <c:v>2.5558348015338379</c:v>
                </c:pt>
                <c:pt idx="13">
                  <c:v>2.6446728071993646</c:v>
                </c:pt>
                <c:pt idx="14">
                  <c:v>2.753060550316095</c:v>
                </c:pt>
                <c:pt idx="15">
                  <c:v>2.8436118164231181</c:v>
                </c:pt>
                <c:pt idx="16">
                  <c:v>2.9211187687843299</c:v>
                </c:pt>
                <c:pt idx="17">
                  <c:v>2.9980621912460701</c:v>
                </c:pt>
                <c:pt idx="18">
                  <c:v>3.0876569679068639</c:v>
                </c:pt>
                <c:pt idx="19">
                  <c:v>3.1691701644384564</c:v>
                </c:pt>
                <c:pt idx="20">
                  <c:v>3.2514336546101497</c:v>
                </c:pt>
                <c:pt idx="21">
                  <c:v>3.3250747054962515</c:v>
                </c:pt>
                <c:pt idx="22">
                  <c:v>3.3935489860780046</c:v>
                </c:pt>
                <c:pt idx="23">
                  <c:v>3.4806607765917024</c:v>
                </c:pt>
                <c:pt idx="24">
                  <c:v>3.536796775140775</c:v>
                </c:pt>
                <c:pt idx="25">
                  <c:v>3.6054070801810201</c:v>
                </c:pt>
                <c:pt idx="26">
                  <c:v>3.6562413635264446</c:v>
                </c:pt>
                <c:pt idx="27">
                  <c:v>3.7202603033129509</c:v>
                </c:pt>
                <c:pt idx="28">
                  <c:v>3.7678019311154873</c:v>
                </c:pt>
                <c:pt idx="29">
                  <c:v>3.8350832987874393</c:v>
                </c:pt>
                <c:pt idx="30">
                  <c:v>3.8807400162365702</c:v>
                </c:pt>
                <c:pt idx="31">
                  <c:v>3.9310291221888281</c:v>
                </c:pt>
                <c:pt idx="32">
                  <c:v>3.9752025253048671</c:v>
                </c:pt>
                <c:pt idx="33">
                  <c:v>4.0152088299305628</c:v>
                </c:pt>
                <c:pt idx="34">
                  <c:v>4.0673169931253668</c:v>
                </c:pt>
                <c:pt idx="35">
                  <c:v>4.0896886983107059</c:v>
                </c:pt>
                <c:pt idx="36">
                  <c:v>4.1334011296507409</c:v>
                </c:pt>
                <c:pt idx="37">
                  <c:v>4.1567887000380006</c:v>
                </c:pt>
                <c:pt idx="38">
                  <c:v>4.190656631084396</c:v>
                </c:pt>
                <c:pt idx="39">
                  <c:v>4.2234061388054034</c:v>
                </c:pt>
                <c:pt idx="40">
                  <c:v>4.2444327132345316</c:v>
                </c:pt>
                <c:pt idx="41">
                  <c:v>4.2680146042767815</c:v>
                </c:pt>
                <c:pt idx="42">
                  <c:v>4.2961392804090233</c:v>
                </c:pt>
                <c:pt idx="43">
                  <c:v>4.3117669793070093</c:v>
                </c:pt>
                <c:pt idx="44">
                  <c:v>4.3208374356582722</c:v>
                </c:pt>
                <c:pt idx="45">
                  <c:v>4.3420399782360866</c:v>
                </c:pt>
                <c:pt idx="46">
                  <c:v>4.3558119148789167</c:v>
                </c:pt>
                <c:pt idx="47">
                  <c:v>4.3799411424327221</c:v>
                </c:pt>
                <c:pt idx="48">
                  <c:v>4.3764552457940376</c:v>
                </c:pt>
                <c:pt idx="49">
                  <c:v>4.3886445486578918</c:v>
                </c:pt>
                <c:pt idx="50">
                  <c:v>4.3883908522472108</c:v>
                </c:pt>
                <c:pt idx="51">
                  <c:v>4.4012160154765612</c:v>
                </c:pt>
                <c:pt idx="52">
                  <c:v>4.3977862559159844</c:v>
                </c:pt>
                <c:pt idx="53">
                  <c:v>4.412583773793485</c:v>
                </c:pt>
                <c:pt idx="54">
                  <c:v>4.4092306629357099</c:v>
                </c:pt>
                <c:pt idx="55">
                  <c:v>4.4093364597367604</c:v>
                </c:pt>
                <c:pt idx="56">
                  <c:v>4.4008403288769129</c:v>
                </c:pt>
                <c:pt idx="57">
                  <c:v>4.4007334525166684</c:v>
                </c:pt>
                <c:pt idx="58">
                  <c:v>4.3894628545272401</c:v>
                </c:pt>
                <c:pt idx="59">
                  <c:v>4.3837962483158881</c:v>
                </c:pt>
                <c:pt idx="60">
                  <c:v>4.3745185165993021</c:v>
                </c:pt>
                <c:pt idx="61">
                  <c:v>4.3662404566967217</c:v>
                </c:pt>
                <c:pt idx="62">
                  <c:v>4.3417398607800459</c:v>
                </c:pt>
                <c:pt idx="63">
                  <c:v>4.3282723598300343</c:v>
                </c:pt>
                <c:pt idx="64">
                  <c:v>4.3101605952257573</c:v>
                </c:pt>
                <c:pt idx="65">
                  <c:v>4.293269812070335</c:v>
                </c:pt>
                <c:pt idx="66">
                  <c:v>4.2758727156527447</c:v>
                </c:pt>
                <c:pt idx="67">
                  <c:v>4.2544553407952463</c:v>
                </c:pt>
                <c:pt idx="68">
                  <c:v>4.2256278716274576</c:v>
                </c:pt>
                <c:pt idx="69">
                  <c:v>4.1889185407814278</c:v>
                </c:pt>
                <c:pt idx="70">
                  <c:v>4.1689682868691058</c:v>
                </c:pt>
                <c:pt idx="71">
                  <c:v>4.1477247210419046</c:v>
                </c:pt>
                <c:pt idx="72">
                  <c:v>4.117973149203717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C2-4090-947F-5FE4CB2F5492}"/>
            </c:ext>
          </c:extLst>
        </c:ser>
        <c:ser>
          <c:idx val="7"/>
          <c:order val="7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1.3982255994170305</c:v>
                </c:pt>
                <c:pt idx="2">
                  <c:v>1.5807872405895098</c:v>
                </c:pt>
                <c:pt idx="3">
                  <c:v>1.7249073982281744</c:v>
                </c:pt>
                <c:pt idx="4">
                  <c:v>1.8521165475536008</c:v>
                </c:pt>
                <c:pt idx="5">
                  <c:v>1.9631150759675711</c:v>
                </c:pt>
                <c:pt idx="6">
                  <c:v>2.0652480388509011</c:v>
                </c:pt>
                <c:pt idx="7">
                  <c:v>2.1676861337456694</c:v>
                </c:pt>
                <c:pt idx="8">
                  <c:v>2.2606792985311173</c:v>
                </c:pt>
                <c:pt idx="9">
                  <c:v>2.3590875909119582</c:v>
                </c:pt>
                <c:pt idx="10">
                  <c:v>2.4501173535141034</c:v>
                </c:pt>
                <c:pt idx="11">
                  <c:v>2.5432392659837029</c:v>
                </c:pt>
                <c:pt idx="12">
                  <c:v>2.6342934906458368</c:v>
                </c:pt>
                <c:pt idx="13">
                  <c:v>2.7217569423969983</c:v>
                </c:pt>
                <c:pt idx="14">
                  <c:v>2.8233234154700639</c:v>
                </c:pt>
                <c:pt idx="15">
                  <c:v>2.9145514495058018</c:v>
                </c:pt>
                <c:pt idx="16">
                  <c:v>2.9880226029434294</c:v>
                </c:pt>
                <c:pt idx="17">
                  <c:v>3.0777507264588078</c:v>
                </c:pt>
                <c:pt idx="18">
                  <c:v>3.1515991106109977</c:v>
                </c:pt>
                <c:pt idx="19">
                  <c:v>3.243267461726532</c:v>
                </c:pt>
                <c:pt idx="20">
                  <c:v>3.3291099801342323</c:v>
                </c:pt>
                <c:pt idx="21">
                  <c:v>3.4098772648326987</c:v>
                </c:pt>
                <c:pt idx="22">
                  <c:v>3.4851946600610519</c:v>
                </c:pt>
                <c:pt idx="23">
                  <c:v>3.5696080791746758</c:v>
                </c:pt>
                <c:pt idx="24">
                  <c:v>3.6304400724591965</c:v>
                </c:pt>
                <c:pt idx="25">
                  <c:v>3.7020031852177055</c:v>
                </c:pt>
                <c:pt idx="26">
                  <c:v>3.7710222437373906</c:v>
                </c:pt>
                <c:pt idx="27">
                  <c:v>3.8312323857074619</c:v>
                </c:pt>
                <c:pt idx="28">
                  <c:v>3.8903005357191134</c:v>
                </c:pt>
                <c:pt idx="29">
                  <c:v>3.9539418034718099</c:v>
                </c:pt>
                <c:pt idx="30">
                  <c:v>4.0194911119036245</c:v>
                </c:pt>
                <c:pt idx="31">
                  <c:v>4.0730926352462227</c:v>
                </c:pt>
                <c:pt idx="32">
                  <c:v>4.1276056921926116</c:v>
                </c:pt>
                <c:pt idx="33">
                  <c:v>4.1874102789576071</c:v>
                </c:pt>
                <c:pt idx="34">
                  <c:v>4.2334594631479066</c:v>
                </c:pt>
                <c:pt idx="35">
                  <c:v>4.2657867191613894</c:v>
                </c:pt>
                <c:pt idx="36">
                  <c:v>4.2996216105562803</c:v>
                </c:pt>
                <c:pt idx="37">
                  <c:v>4.3368927776411619</c:v>
                </c:pt>
                <c:pt idx="38">
                  <c:v>4.368017530284674</c:v>
                </c:pt>
                <c:pt idx="39">
                  <c:v>4.4026828442423396</c:v>
                </c:pt>
                <c:pt idx="40">
                  <c:v>4.4295602107857084</c:v>
                </c:pt>
                <c:pt idx="41">
                  <c:v>4.4500465422878204</c:v>
                </c:pt>
                <c:pt idx="42">
                  <c:v>4.4699921335164978</c:v>
                </c:pt>
                <c:pt idx="43">
                  <c:v>4.4878829117061256</c:v>
                </c:pt>
                <c:pt idx="44">
                  <c:v>4.4921727845420376</c:v>
                </c:pt>
                <c:pt idx="45">
                  <c:v>4.5111411808480097</c:v>
                </c:pt>
                <c:pt idx="46">
                  <c:v>4.5129809852545275</c:v>
                </c:pt>
                <c:pt idx="47">
                  <c:v>4.5283792082789907</c:v>
                </c:pt>
                <c:pt idx="48">
                  <c:v>4.5245669893512792</c:v>
                </c:pt>
                <c:pt idx="49">
                  <c:v>4.5268419609302279</c:v>
                </c:pt>
                <c:pt idx="50">
                  <c:v>4.52391166363895</c:v>
                </c:pt>
                <c:pt idx="51">
                  <c:v>4.5261248363295064</c:v>
                </c:pt>
                <c:pt idx="52">
                  <c:v>4.5193230961758069</c:v>
                </c:pt>
                <c:pt idx="53">
                  <c:v>4.5109055725860125</c:v>
                </c:pt>
                <c:pt idx="54">
                  <c:v>4.5069053820394398</c:v>
                </c:pt>
                <c:pt idx="55">
                  <c:v>4.4969390238093094</c:v>
                </c:pt>
                <c:pt idx="56">
                  <c:v>4.4712113740854083</c:v>
                </c:pt>
                <c:pt idx="57">
                  <c:v>4.4655670756122277</c:v>
                </c:pt>
                <c:pt idx="58">
                  <c:v>4.4346418818791493</c:v>
                </c:pt>
                <c:pt idx="59">
                  <c:v>4.4281967728105487</c:v>
                </c:pt>
                <c:pt idx="60">
                  <c:v>4.3999430935236044</c:v>
                </c:pt>
                <c:pt idx="61">
                  <c:v>4.3931645279530533</c:v>
                </c:pt>
                <c:pt idx="62">
                  <c:v>4.3736592538041714</c:v>
                </c:pt>
                <c:pt idx="63">
                  <c:v>4.3477861191971812</c:v>
                </c:pt>
                <c:pt idx="64">
                  <c:v>4.3330239097324235</c:v>
                </c:pt>
                <c:pt idx="65">
                  <c:v>4.3228296681013445</c:v>
                </c:pt>
                <c:pt idx="66">
                  <c:v>4.2915838926347316</c:v>
                </c:pt>
                <c:pt idx="67">
                  <c:v>4.2708503655790491</c:v>
                </c:pt>
                <c:pt idx="68">
                  <c:v>4.2591278889370976</c:v>
                </c:pt>
                <c:pt idx="69">
                  <c:v>4.2223408131446227</c:v>
                </c:pt>
                <c:pt idx="70">
                  <c:v>4.205729786935458</c:v>
                </c:pt>
                <c:pt idx="71">
                  <c:v>4.1889269266769062</c:v>
                </c:pt>
                <c:pt idx="72">
                  <c:v>4.1453638602675635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C2-4090-947F-5FE4CB2F5492}"/>
            </c:ext>
          </c:extLst>
        </c:ser>
        <c:ser>
          <c:idx val="8"/>
          <c:order val="8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1.4366283125129997</c:v>
                </c:pt>
                <c:pt idx="2">
                  <c:v>1.6084739199032894</c:v>
                </c:pt>
                <c:pt idx="3">
                  <c:v>1.7359159663672417</c:v>
                </c:pt>
                <c:pt idx="4">
                  <c:v>1.836189114744152</c:v>
                </c:pt>
                <c:pt idx="5">
                  <c:v>1.9202698618629939</c:v>
                </c:pt>
                <c:pt idx="6">
                  <c:v>2.0073360506444899</c:v>
                </c:pt>
                <c:pt idx="7">
                  <c:v>2.09425400156052</c:v>
                </c:pt>
                <c:pt idx="8">
                  <c:v>2.1715422368749158</c:v>
                </c:pt>
                <c:pt idx="9">
                  <c:v>2.2604815087626964</c:v>
                </c:pt>
                <c:pt idx="10">
                  <c:v>2.339008507014869</c:v>
                </c:pt>
                <c:pt idx="11">
                  <c:v>2.4274088365855651</c:v>
                </c:pt>
                <c:pt idx="12">
                  <c:v>2.5058806765622146</c:v>
                </c:pt>
                <c:pt idx="13">
                  <c:v>2.5833895449787012</c:v>
                </c:pt>
                <c:pt idx="14">
                  <c:v>2.6783629023824931</c:v>
                </c:pt>
                <c:pt idx="15">
                  <c:v>2.7554213115488788</c:v>
                </c:pt>
                <c:pt idx="16">
                  <c:v>2.8119941670123638</c:v>
                </c:pt>
                <c:pt idx="17">
                  <c:v>2.8945569124235973</c:v>
                </c:pt>
                <c:pt idx="18">
                  <c:v>2.9642482444155123</c:v>
                </c:pt>
                <c:pt idx="19">
                  <c:v>3.0350496367023165</c:v>
                </c:pt>
                <c:pt idx="20">
                  <c:v>3.1058039146287792</c:v>
                </c:pt>
                <c:pt idx="21">
                  <c:v>3.172806280688973</c:v>
                </c:pt>
                <c:pt idx="22">
                  <c:v>3.2379229232047422</c:v>
                </c:pt>
                <c:pt idx="23">
                  <c:v>3.3003161258665883</c:v>
                </c:pt>
                <c:pt idx="24">
                  <c:v>3.3611637476830656</c:v>
                </c:pt>
                <c:pt idx="25">
                  <c:v>3.4178722005738762</c:v>
                </c:pt>
                <c:pt idx="26">
                  <c:v>3.4652657996858278</c:v>
                </c:pt>
                <c:pt idx="27">
                  <c:v>3.5169640425500135</c:v>
                </c:pt>
                <c:pt idx="28">
                  <c:v>3.5717902192886193</c:v>
                </c:pt>
                <c:pt idx="29">
                  <c:v>3.6196779446187937</c:v>
                </c:pt>
                <c:pt idx="30">
                  <c:v>3.660798439020803</c:v>
                </c:pt>
                <c:pt idx="31">
                  <c:v>3.6980199328218175</c:v>
                </c:pt>
                <c:pt idx="32">
                  <c:v>3.7208830380258857</c:v>
                </c:pt>
                <c:pt idx="33">
                  <c:v>3.7664897388370568</c:v>
                </c:pt>
                <c:pt idx="34">
                  <c:v>3.7881738359018322</c:v>
                </c:pt>
                <c:pt idx="35">
                  <c:v>3.817503099780172</c:v>
                </c:pt>
                <c:pt idx="36">
                  <c:v>3.8280291373590449</c:v>
                </c:pt>
                <c:pt idx="37">
                  <c:v>3.8523344016418779</c:v>
                </c:pt>
                <c:pt idx="38">
                  <c:v>3.8659332148196501</c:v>
                </c:pt>
                <c:pt idx="39">
                  <c:v>3.8825887157659587</c:v>
                </c:pt>
                <c:pt idx="40">
                  <c:v>3.8893605432170841</c:v>
                </c:pt>
                <c:pt idx="41">
                  <c:v>3.8934434047364874</c:v>
                </c:pt>
                <c:pt idx="42">
                  <c:v>3.9004668918196832</c:v>
                </c:pt>
                <c:pt idx="43">
                  <c:v>3.8839711200462412</c:v>
                </c:pt>
                <c:pt idx="44">
                  <c:v>3.8907854653347478</c:v>
                </c:pt>
                <c:pt idx="45">
                  <c:v>3.879287263149791</c:v>
                </c:pt>
                <c:pt idx="46">
                  <c:v>3.8639888856074824</c:v>
                </c:pt>
                <c:pt idx="47">
                  <c:v>3.8582731093064653</c:v>
                </c:pt>
                <c:pt idx="48">
                  <c:v>3.8487548593866174</c:v>
                </c:pt>
                <c:pt idx="49">
                  <c:v>3.8212768451305008</c:v>
                </c:pt>
                <c:pt idx="50">
                  <c:v>3.8133306060630434</c:v>
                </c:pt>
                <c:pt idx="51">
                  <c:v>3.7856250639203979</c:v>
                </c:pt>
                <c:pt idx="52">
                  <c:v>3.7673171129698941</c:v>
                </c:pt>
                <c:pt idx="53">
                  <c:v>3.7464948639601574</c:v>
                </c:pt>
                <c:pt idx="54">
                  <c:v>3.7143421858535111</c:v>
                </c:pt>
                <c:pt idx="55">
                  <c:v>3.697397103960709</c:v>
                </c:pt>
                <c:pt idx="56">
                  <c:v>3.6666325757880456</c:v>
                </c:pt>
                <c:pt idx="57">
                  <c:v>3.6439269014953641</c:v>
                </c:pt>
                <c:pt idx="58">
                  <c:v>3.6168120125531042</c:v>
                </c:pt>
                <c:pt idx="59">
                  <c:v>3.5836733802714935</c:v>
                </c:pt>
                <c:pt idx="60">
                  <c:v>3.5438801318742437</c:v>
                </c:pt>
                <c:pt idx="61">
                  <c:v>3.5196932280576361</c:v>
                </c:pt>
                <c:pt idx="62">
                  <c:v>3.4865787275215667</c:v>
                </c:pt>
                <c:pt idx="63">
                  <c:v>3.4463671955349375</c:v>
                </c:pt>
                <c:pt idx="64">
                  <c:v>3.415331472507622</c:v>
                </c:pt>
                <c:pt idx="65">
                  <c:v>3.3900161223042828</c:v>
                </c:pt>
                <c:pt idx="66">
                  <c:v>3.3561604324408805</c:v>
                </c:pt>
                <c:pt idx="67">
                  <c:v>3.3272414082367399</c:v>
                </c:pt>
                <c:pt idx="68">
                  <c:v>3.2951232040522949</c:v>
                </c:pt>
                <c:pt idx="69">
                  <c:v>3.2541233683779907</c:v>
                </c:pt>
                <c:pt idx="70">
                  <c:v>3.2330241788599019</c:v>
                </c:pt>
                <c:pt idx="71">
                  <c:v>3.1989834789473504</c:v>
                </c:pt>
                <c:pt idx="72">
                  <c:v>3.1666021238234339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3C2-4090-947F-5FE4CB2F549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3C2-4090-947F-5FE4CB2F549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3C2-4090-947F-5FE4CB2F549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CF2-4D3C-8184-C2F84A2216FE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CF2-4D3C-8184-C2F84A2216FE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CF2-4D3C-8184-C2F84A2216FE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CF2-4D3C-8184-C2F84A2216F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WT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1.5065948881885738</c:v>
                      </c:pt>
                      <c:pt idx="2">
                        <c:v>1.6945186219521746</c:v>
                      </c:pt>
                      <c:pt idx="3">
                        <c:v>1.8273537023318842</c:v>
                      </c:pt>
                      <c:pt idx="4">
                        <c:v>1.9258337926001465</c:v>
                      </c:pt>
                      <c:pt idx="5">
                        <c:v>2.0401589315140414</c:v>
                      </c:pt>
                      <c:pt idx="6">
                        <c:v>2.1399529142712637</c:v>
                      </c:pt>
                      <c:pt idx="7">
                        <c:v>2.2343016647677532</c:v>
                      </c:pt>
                      <c:pt idx="8">
                        <c:v>2.3326388211250819</c:v>
                      </c:pt>
                      <c:pt idx="9">
                        <c:v>2.4316123082589689</c:v>
                      </c:pt>
                      <c:pt idx="10">
                        <c:v>2.5389075726111141</c:v>
                      </c:pt>
                      <c:pt idx="11">
                        <c:v>2.643957125324178</c:v>
                      </c:pt>
                      <c:pt idx="12">
                        <c:v>2.7478206014494049</c:v>
                      </c:pt>
                      <c:pt idx="13">
                        <c:v>2.846902663381019</c:v>
                      </c:pt>
                      <c:pt idx="14">
                        <c:v>2.9672076623571173</c:v>
                      </c:pt>
                      <c:pt idx="15">
                        <c:v>3.0662993448404294</c:v>
                      </c:pt>
                      <c:pt idx="16">
                        <c:v>3.1595623473596395</c:v>
                      </c:pt>
                      <c:pt idx="17">
                        <c:v>3.2571765879751347</c:v>
                      </c:pt>
                      <c:pt idx="18">
                        <c:v>3.3424669018662492</c:v>
                      </c:pt>
                      <c:pt idx="19">
                        <c:v>3.4465653943257988</c:v>
                      </c:pt>
                      <c:pt idx="20">
                        <c:v>3.5369573493455961</c:v>
                      </c:pt>
                      <c:pt idx="21">
                        <c:v>3.6298932531070944</c:v>
                      </c:pt>
                      <c:pt idx="22">
                        <c:v>3.7114988956981017</c:v>
                      </c:pt>
                      <c:pt idx="23">
                        <c:v>3.81025660760106</c:v>
                      </c:pt>
                      <c:pt idx="24">
                        <c:v>3.8873364678007007</c:v>
                      </c:pt>
                      <c:pt idx="25">
                        <c:v>3.9671155799337279</c:v>
                      </c:pt>
                      <c:pt idx="26">
                        <c:v>4.0406303385472135</c:v>
                      </c:pt>
                      <c:pt idx="27">
                        <c:v>4.1057051245930163</c:v>
                      </c:pt>
                      <c:pt idx="28">
                        <c:v>4.1813817586093629</c:v>
                      </c:pt>
                      <c:pt idx="29">
                        <c:v>4.2565223904597111</c:v>
                      </c:pt>
                      <c:pt idx="30">
                        <c:v>4.32288358170391</c:v>
                      </c:pt>
                      <c:pt idx="31">
                        <c:v>4.3841582498292357</c:v>
                      </c:pt>
                      <c:pt idx="32">
                        <c:v>4.4367565546880261</c:v>
                      </c:pt>
                      <c:pt idx="33">
                        <c:v>4.4944551263109718</c:v>
                      </c:pt>
                      <c:pt idx="34">
                        <c:v>4.5730165514720129</c:v>
                      </c:pt>
                      <c:pt idx="35">
                        <c:v>4.6117516413348376</c:v>
                      </c:pt>
                      <c:pt idx="36">
                        <c:v>4.6561614823346051</c:v>
                      </c:pt>
                      <c:pt idx="37">
                        <c:v>4.7149677917672816</c:v>
                      </c:pt>
                      <c:pt idx="38">
                        <c:v>4.7548092450753083</c:v>
                      </c:pt>
                      <c:pt idx="39">
                        <c:v>4.8066901316503783</c:v>
                      </c:pt>
                      <c:pt idx="40">
                        <c:v>4.8372669936737998</c:v>
                      </c:pt>
                      <c:pt idx="41">
                        <c:v>4.8798186938314387</c:v>
                      </c:pt>
                      <c:pt idx="42">
                        <c:v>4.9156305103427798</c:v>
                      </c:pt>
                      <c:pt idx="43">
                        <c:v>4.9529115225347677</c:v>
                      </c:pt>
                      <c:pt idx="44">
                        <c:v>4.9788086733396648</c:v>
                      </c:pt>
                      <c:pt idx="45">
                        <c:v>5.0116766010315983</c:v>
                      </c:pt>
                      <c:pt idx="46">
                        <c:v>5.0429585120579876</c:v>
                      </c:pt>
                      <c:pt idx="47">
                        <c:v>5.0711371079796974</c:v>
                      </c:pt>
                      <c:pt idx="48">
                        <c:v>5.0986656294795694</c:v>
                      </c:pt>
                      <c:pt idx="49">
                        <c:v>5.1125439624853461</c:v>
                      </c:pt>
                      <c:pt idx="50">
                        <c:v>5.1389826129143534</c:v>
                      </c:pt>
                      <c:pt idx="51">
                        <c:v>5.1613710110787521</c:v>
                      </c:pt>
                      <c:pt idx="52">
                        <c:v>5.1795648487030812</c:v>
                      </c:pt>
                      <c:pt idx="53">
                        <c:v>5.1910270488682793</c:v>
                      </c:pt>
                      <c:pt idx="54">
                        <c:v>5.2007589240924723</c:v>
                      </c:pt>
                      <c:pt idx="55">
                        <c:v>5.2107931595128703</c:v>
                      </c:pt>
                      <c:pt idx="56">
                        <c:v>5.215383537037062</c:v>
                      </c:pt>
                      <c:pt idx="57">
                        <c:v>5.2102104289529123</c:v>
                      </c:pt>
                      <c:pt idx="58">
                        <c:v>5.2081475077960828</c:v>
                      </c:pt>
                      <c:pt idx="59">
                        <c:v>5.2231514453504557</c:v>
                      </c:pt>
                      <c:pt idx="60">
                        <c:v>5.1973876079047949</c:v>
                      </c:pt>
                      <c:pt idx="61">
                        <c:v>5.204282794742781</c:v>
                      </c:pt>
                      <c:pt idx="62">
                        <c:v>5.1861645471675031</c:v>
                      </c:pt>
                      <c:pt idx="63">
                        <c:v>5.1804018367007556</c:v>
                      </c:pt>
                      <c:pt idx="64">
                        <c:v>5.155220729815051</c:v>
                      </c:pt>
                      <c:pt idx="65">
                        <c:v>5.1537364161245938</c:v>
                      </c:pt>
                      <c:pt idx="66">
                        <c:v>5.1284577293573879</c:v>
                      </c:pt>
                      <c:pt idx="67">
                        <c:v>5.1159303966828338</c:v>
                      </c:pt>
                      <c:pt idx="68">
                        <c:v>5.0943666172353552</c:v>
                      </c:pt>
                      <c:pt idx="69">
                        <c:v>5.061152349682315</c:v>
                      </c:pt>
                      <c:pt idx="70">
                        <c:v>5.0405492510400496</c:v>
                      </c:pt>
                      <c:pt idx="71">
                        <c:v>5.0061434094410595</c:v>
                      </c:pt>
                      <c:pt idx="72">
                        <c:v>4.9871070863609441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D984A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1.4132207137181745</c:v>
                      </c:pt>
                      <c:pt idx="2">
                        <c:v>1.5807056862541886</c:v>
                      </c:pt>
                      <c:pt idx="3">
                        <c:v>1.697125349777179</c:v>
                      </c:pt>
                      <c:pt idx="4">
                        <c:v>1.8001617179673197</c:v>
                      </c:pt>
                      <c:pt idx="5">
                        <c:v>1.8916889055860711</c:v>
                      </c:pt>
                      <c:pt idx="6">
                        <c:v>1.9785275676235878</c:v>
                      </c:pt>
                      <c:pt idx="7">
                        <c:v>2.0793540781428126</c:v>
                      </c:pt>
                      <c:pt idx="8">
                        <c:v>2.1698934690986973</c:v>
                      </c:pt>
                      <c:pt idx="9">
                        <c:v>2.2751871955643073</c:v>
                      </c:pt>
                      <c:pt idx="10">
                        <c:v>2.3593550281549041</c:v>
                      </c:pt>
                      <c:pt idx="11">
                        <c:v>2.4593319255881441</c:v>
                      </c:pt>
                      <c:pt idx="12">
                        <c:v>2.5558348015338379</c:v>
                      </c:pt>
                      <c:pt idx="13">
                        <c:v>2.6446728071993646</c:v>
                      </c:pt>
                      <c:pt idx="14">
                        <c:v>2.753060550316095</c:v>
                      </c:pt>
                      <c:pt idx="15">
                        <c:v>2.8436118164231181</c:v>
                      </c:pt>
                      <c:pt idx="16">
                        <c:v>2.9211187687843299</c:v>
                      </c:pt>
                      <c:pt idx="17">
                        <c:v>2.9980621912460701</c:v>
                      </c:pt>
                      <c:pt idx="18">
                        <c:v>3.0876569679068639</c:v>
                      </c:pt>
                      <c:pt idx="19">
                        <c:v>3.1691701644384564</c:v>
                      </c:pt>
                      <c:pt idx="20">
                        <c:v>3.2514336546101497</c:v>
                      </c:pt>
                      <c:pt idx="21">
                        <c:v>3.3250747054962515</c:v>
                      </c:pt>
                      <c:pt idx="22">
                        <c:v>3.3935489860780046</c:v>
                      </c:pt>
                      <c:pt idx="23">
                        <c:v>3.4806607765917024</c:v>
                      </c:pt>
                      <c:pt idx="24">
                        <c:v>3.536796775140775</c:v>
                      </c:pt>
                      <c:pt idx="25">
                        <c:v>3.6054070801810201</c:v>
                      </c:pt>
                      <c:pt idx="26">
                        <c:v>3.6562413635264446</c:v>
                      </c:pt>
                      <c:pt idx="27">
                        <c:v>3.7202603033129509</c:v>
                      </c:pt>
                      <c:pt idx="28">
                        <c:v>3.7678019311154873</c:v>
                      </c:pt>
                      <c:pt idx="29">
                        <c:v>3.8350832987874393</c:v>
                      </c:pt>
                      <c:pt idx="30">
                        <c:v>3.8807400162365702</c:v>
                      </c:pt>
                      <c:pt idx="31">
                        <c:v>3.9310291221888281</c:v>
                      </c:pt>
                      <c:pt idx="32">
                        <c:v>3.9752025253048671</c:v>
                      </c:pt>
                      <c:pt idx="33">
                        <c:v>4.0152088299305628</c:v>
                      </c:pt>
                      <c:pt idx="34">
                        <c:v>4.0673169931253668</c:v>
                      </c:pt>
                      <c:pt idx="35">
                        <c:v>4.0896886983107059</c:v>
                      </c:pt>
                      <c:pt idx="36">
                        <c:v>4.1334011296507409</c:v>
                      </c:pt>
                      <c:pt idx="37">
                        <c:v>4.1567887000380006</c:v>
                      </c:pt>
                      <c:pt idx="38">
                        <c:v>4.190656631084396</c:v>
                      </c:pt>
                      <c:pt idx="39">
                        <c:v>4.2234061388054034</c:v>
                      </c:pt>
                      <c:pt idx="40">
                        <c:v>4.2444327132345316</c:v>
                      </c:pt>
                      <c:pt idx="41">
                        <c:v>4.2680146042767815</c:v>
                      </c:pt>
                      <c:pt idx="42">
                        <c:v>4.2961392804090233</c:v>
                      </c:pt>
                      <c:pt idx="43">
                        <c:v>4.3117669793070093</c:v>
                      </c:pt>
                      <c:pt idx="44">
                        <c:v>4.3208374356582722</c:v>
                      </c:pt>
                      <c:pt idx="45">
                        <c:v>4.3420399782360866</c:v>
                      </c:pt>
                      <c:pt idx="46">
                        <c:v>4.3558119148789167</c:v>
                      </c:pt>
                      <c:pt idx="47">
                        <c:v>4.3799411424327221</c:v>
                      </c:pt>
                      <c:pt idx="48">
                        <c:v>4.3764552457940376</c:v>
                      </c:pt>
                      <c:pt idx="49">
                        <c:v>4.3886445486578918</c:v>
                      </c:pt>
                      <c:pt idx="50">
                        <c:v>4.3883908522472108</c:v>
                      </c:pt>
                      <c:pt idx="51">
                        <c:v>4.4012160154765612</c:v>
                      </c:pt>
                      <c:pt idx="52">
                        <c:v>4.3977862559159844</c:v>
                      </c:pt>
                      <c:pt idx="53">
                        <c:v>4.412583773793485</c:v>
                      </c:pt>
                      <c:pt idx="54">
                        <c:v>4.4092306629357099</c:v>
                      </c:pt>
                      <c:pt idx="55">
                        <c:v>4.4093364597367604</c:v>
                      </c:pt>
                      <c:pt idx="56">
                        <c:v>4.4008403288769129</c:v>
                      </c:pt>
                      <c:pt idx="57">
                        <c:v>4.4007334525166684</c:v>
                      </c:pt>
                      <c:pt idx="58">
                        <c:v>4.3894628545272401</c:v>
                      </c:pt>
                      <c:pt idx="59">
                        <c:v>4.3837962483158881</c:v>
                      </c:pt>
                      <c:pt idx="60">
                        <c:v>4.3745185165993021</c:v>
                      </c:pt>
                      <c:pt idx="61">
                        <c:v>4.3662404566967217</c:v>
                      </c:pt>
                      <c:pt idx="62">
                        <c:v>4.3417398607800459</c:v>
                      </c:pt>
                      <c:pt idx="63">
                        <c:v>4.3282723598300343</c:v>
                      </c:pt>
                      <c:pt idx="64">
                        <c:v>4.3101605952257573</c:v>
                      </c:pt>
                      <c:pt idx="65">
                        <c:v>4.293269812070335</c:v>
                      </c:pt>
                      <c:pt idx="66">
                        <c:v>4.2758727156527447</c:v>
                      </c:pt>
                      <c:pt idx="67">
                        <c:v>4.2544553407952463</c:v>
                      </c:pt>
                      <c:pt idx="68">
                        <c:v>4.2256278716274576</c:v>
                      </c:pt>
                      <c:pt idx="69">
                        <c:v>4.1889185407814278</c:v>
                      </c:pt>
                      <c:pt idx="70">
                        <c:v>4.1689682868691058</c:v>
                      </c:pt>
                      <c:pt idx="71">
                        <c:v>4.1477247210419046</c:v>
                      </c:pt>
                      <c:pt idx="72">
                        <c:v>4.117973149203717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 V6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1.3982255994170305</c:v>
                      </c:pt>
                      <c:pt idx="2">
                        <c:v>1.5807872405895098</c:v>
                      </c:pt>
                      <c:pt idx="3">
                        <c:v>1.7249073982281744</c:v>
                      </c:pt>
                      <c:pt idx="4">
                        <c:v>1.8521165475536008</c:v>
                      </c:pt>
                      <c:pt idx="5">
                        <c:v>1.9631150759675711</c:v>
                      </c:pt>
                      <c:pt idx="6">
                        <c:v>2.0652480388509011</c:v>
                      </c:pt>
                      <c:pt idx="7">
                        <c:v>2.1676861337456694</c:v>
                      </c:pt>
                      <c:pt idx="8">
                        <c:v>2.2606792985311173</c:v>
                      </c:pt>
                      <c:pt idx="9">
                        <c:v>2.3590875909119582</c:v>
                      </c:pt>
                      <c:pt idx="10">
                        <c:v>2.4501173535141034</c:v>
                      </c:pt>
                      <c:pt idx="11">
                        <c:v>2.5432392659837029</c:v>
                      </c:pt>
                      <c:pt idx="12">
                        <c:v>2.6342934906458368</c:v>
                      </c:pt>
                      <c:pt idx="13">
                        <c:v>2.7217569423969983</c:v>
                      </c:pt>
                      <c:pt idx="14">
                        <c:v>2.8233234154700639</c:v>
                      </c:pt>
                      <c:pt idx="15">
                        <c:v>2.9145514495058018</c:v>
                      </c:pt>
                      <c:pt idx="16">
                        <c:v>2.9880226029434294</c:v>
                      </c:pt>
                      <c:pt idx="17">
                        <c:v>3.0777507264588078</c:v>
                      </c:pt>
                      <c:pt idx="18">
                        <c:v>3.1515991106109977</c:v>
                      </c:pt>
                      <c:pt idx="19">
                        <c:v>3.243267461726532</c:v>
                      </c:pt>
                      <c:pt idx="20">
                        <c:v>3.3291099801342323</c:v>
                      </c:pt>
                      <c:pt idx="21">
                        <c:v>3.4098772648326987</c:v>
                      </c:pt>
                      <c:pt idx="22">
                        <c:v>3.4851946600610519</c:v>
                      </c:pt>
                      <c:pt idx="23">
                        <c:v>3.5696080791746758</c:v>
                      </c:pt>
                      <c:pt idx="24">
                        <c:v>3.6304400724591965</c:v>
                      </c:pt>
                      <c:pt idx="25">
                        <c:v>3.7020031852177055</c:v>
                      </c:pt>
                      <c:pt idx="26">
                        <c:v>3.7710222437373906</c:v>
                      </c:pt>
                      <c:pt idx="27">
                        <c:v>3.8312323857074619</c:v>
                      </c:pt>
                      <c:pt idx="28">
                        <c:v>3.8903005357191134</c:v>
                      </c:pt>
                      <c:pt idx="29">
                        <c:v>3.9539418034718099</c:v>
                      </c:pt>
                      <c:pt idx="30">
                        <c:v>4.0194911119036245</c:v>
                      </c:pt>
                      <c:pt idx="31">
                        <c:v>4.0730926352462227</c:v>
                      </c:pt>
                      <c:pt idx="32">
                        <c:v>4.1276056921926116</c:v>
                      </c:pt>
                      <c:pt idx="33">
                        <c:v>4.1874102789576071</c:v>
                      </c:pt>
                      <c:pt idx="34">
                        <c:v>4.2334594631479066</c:v>
                      </c:pt>
                      <c:pt idx="35">
                        <c:v>4.2657867191613894</c:v>
                      </c:pt>
                      <c:pt idx="36">
                        <c:v>4.2996216105562803</c:v>
                      </c:pt>
                      <c:pt idx="37">
                        <c:v>4.3368927776411619</c:v>
                      </c:pt>
                      <c:pt idx="38">
                        <c:v>4.368017530284674</c:v>
                      </c:pt>
                      <c:pt idx="39">
                        <c:v>4.4026828442423396</c:v>
                      </c:pt>
                      <c:pt idx="40">
                        <c:v>4.4295602107857084</c:v>
                      </c:pt>
                      <c:pt idx="41">
                        <c:v>4.4500465422878204</c:v>
                      </c:pt>
                      <c:pt idx="42">
                        <c:v>4.4699921335164978</c:v>
                      </c:pt>
                      <c:pt idx="43">
                        <c:v>4.4878829117061256</c:v>
                      </c:pt>
                      <c:pt idx="44">
                        <c:v>4.4921727845420376</c:v>
                      </c:pt>
                      <c:pt idx="45">
                        <c:v>4.5111411808480097</c:v>
                      </c:pt>
                      <c:pt idx="46">
                        <c:v>4.5129809852545275</c:v>
                      </c:pt>
                      <c:pt idx="47">
                        <c:v>4.5283792082789907</c:v>
                      </c:pt>
                      <c:pt idx="48">
                        <c:v>4.5245669893512792</c:v>
                      </c:pt>
                      <c:pt idx="49">
                        <c:v>4.5268419609302279</c:v>
                      </c:pt>
                      <c:pt idx="50">
                        <c:v>4.52391166363895</c:v>
                      </c:pt>
                      <c:pt idx="51">
                        <c:v>4.5261248363295064</c:v>
                      </c:pt>
                      <c:pt idx="52">
                        <c:v>4.5193230961758069</c:v>
                      </c:pt>
                      <c:pt idx="53">
                        <c:v>4.5109055725860125</c:v>
                      </c:pt>
                      <c:pt idx="54">
                        <c:v>4.5069053820394398</c:v>
                      </c:pt>
                      <c:pt idx="55">
                        <c:v>4.4969390238093094</c:v>
                      </c:pt>
                      <c:pt idx="56">
                        <c:v>4.4712113740854083</c:v>
                      </c:pt>
                      <c:pt idx="57">
                        <c:v>4.4655670756122277</c:v>
                      </c:pt>
                      <c:pt idx="58">
                        <c:v>4.4346418818791493</c:v>
                      </c:pt>
                      <c:pt idx="59">
                        <c:v>4.4281967728105487</c:v>
                      </c:pt>
                      <c:pt idx="60">
                        <c:v>4.3999430935236044</c:v>
                      </c:pt>
                      <c:pt idx="61">
                        <c:v>4.3931645279530533</c:v>
                      </c:pt>
                      <c:pt idx="62">
                        <c:v>4.3736592538041714</c:v>
                      </c:pt>
                      <c:pt idx="63">
                        <c:v>4.3477861191971812</c:v>
                      </c:pt>
                      <c:pt idx="64">
                        <c:v>4.3330239097324235</c:v>
                      </c:pt>
                      <c:pt idx="65">
                        <c:v>4.3228296681013445</c:v>
                      </c:pt>
                      <c:pt idx="66">
                        <c:v>4.2915838926347316</c:v>
                      </c:pt>
                      <c:pt idx="67">
                        <c:v>4.2708503655790491</c:v>
                      </c:pt>
                      <c:pt idx="68">
                        <c:v>4.2591278889370976</c:v>
                      </c:pt>
                      <c:pt idx="69">
                        <c:v>4.2223408131446227</c:v>
                      </c:pt>
                      <c:pt idx="70">
                        <c:v>4.205729786935458</c:v>
                      </c:pt>
                      <c:pt idx="71">
                        <c:v>4.1889269266769062</c:v>
                      </c:pt>
                      <c:pt idx="72">
                        <c:v>4.1453638602675635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1.4366283125129997</c:v>
                      </c:pt>
                      <c:pt idx="2">
                        <c:v>1.6084739199032894</c:v>
                      </c:pt>
                      <c:pt idx="3">
                        <c:v>1.7359159663672417</c:v>
                      </c:pt>
                      <c:pt idx="4">
                        <c:v>1.836189114744152</c:v>
                      </c:pt>
                      <c:pt idx="5">
                        <c:v>1.9202698618629939</c:v>
                      </c:pt>
                      <c:pt idx="6">
                        <c:v>2.0073360506444899</c:v>
                      </c:pt>
                      <c:pt idx="7">
                        <c:v>2.09425400156052</c:v>
                      </c:pt>
                      <c:pt idx="8">
                        <c:v>2.1715422368749158</c:v>
                      </c:pt>
                      <c:pt idx="9">
                        <c:v>2.2604815087626964</c:v>
                      </c:pt>
                      <c:pt idx="10">
                        <c:v>2.339008507014869</c:v>
                      </c:pt>
                      <c:pt idx="11">
                        <c:v>2.4274088365855651</c:v>
                      </c:pt>
                      <c:pt idx="12">
                        <c:v>2.5058806765622146</c:v>
                      </c:pt>
                      <c:pt idx="13">
                        <c:v>2.5833895449787012</c:v>
                      </c:pt>
                      <c:pt idx="14">
                        <c:v>2.6783629023824931</c:v>
                      </c:pt>
                      <c:pt idx="15">
                        <c:v>2.7554213115488788</c:v>
                      </c:pt>
                      <c:pt idx="16">
                        <c:v>2.8119941670123638</c:v>
                      </c:pt>
                      <c:pt idx="17">
                        <c:v>2.8945569124235973</c:v>
                      </c:pt>
                      <c:pt idx="18">
                        <c:v>2.9642482444155123</c:v>
                      </c:pt>
                      <c:pt idx="19">
                        <c:v>3.0350496367023165</c:v>
                      </c:pt>
                      <c:pt idx="20">
                        <c:v>3.1058039146287792</c:v>
                      </c:pt>
                      <c:pt idx="21">
                        <c:v>3.172806280688973</c:v>
                      </c:pt>
                      <c:pt idx="22">
                        <c:v>3.2379229232047422</c:v>
                      </c:pt>
                      <c:pt idx="23">
                        <c:v>3.3003161258665883</c:v>
                      </c:pt>
                      <c:pt idx="24">
                        <c:v>3.3611637476830656</c:v>
                      </c:pt>
                      <c:pt idx="25">
                        <c:v>3.4178722005738762</c:v>
                      </c:pt>
                      <c:pt idx="26">
                        <c:v>3.4652657996858278</c:v>
                      </c:pt>
                      <c:pt idx="27">
                        <c:v>3.5169640425500135</c:v>
                      </c:pt>
                      <c:pt idx="28">
                        <c:v>3.5717902192886193</c:v>
                      </c:pt>
                      <c:pt idx="29">
                        <c:v>3.6196779446187937</c:v>
                      </c:pt>
                      <c:pt idx="30">
                        <c:v>3.660798439020803</c:v>
                      </c:pt>
                      <c:pt idx="31">
                        <c:v>3.6980199328218175</c:v>
                      </c:pt>
                      <c:pt idx="32">
                        <c:v>3.7208830380258857</c:v>
                      </c:pt>
                      <c:pt idx="33">
                        <c:v>3.7664897388370568</c:v>
                      </c:pt>
                      <c:pt idx="34">
                        <c:v>3.7881738359018322</c:v>
                      </c:pt>
                      <c:pt idx="35">
                        <c:v>3.817503099780172</c:v>
                      </c:pt>
                      <c:pt idx="36">
                        <c:v>3.8280291373590449</c:v>
                      </c:pt>
                      <c:pt idx="37">
                        <c:v>3.8523344016418779</c:v>
                      </c:pt>
                      <c:pt idx="38">
                        <c:v>3.8659332148196501</c:v>
                      </c:pt>
                      <c:pt idx="39">
                        <c:v>3.8825887157659587</c:v>
                      </c:pt>
                      <c:pt idx="40">
                        <c:v>3.8893605432170841</c:v>
                      </c:pt>
                      <c:pt idx="41">
                        <c:v>3.8934434047364874</c:v>
                      </c:pt>
                      <c:pt idx="42">
                        <c:v>3.9004668918196832</c:v>
                      </c:pt>
                      <c:pt idx="43">
                        <c:v>3.8839711200462412</c:v>
                      </c:pt>
                      <c:pt idx="44">
                        <c:v>3.8907854653347478</c:v>
                      </c:pt>
                      <c:pt idx="45">
                        <c:v>3.879287263149791</c:v>
                      </c:pt>
                      <c:pt idx="46">
                        <c:v>3.8639888856074824</c:v>
                      </c:pt>
                      <c:pt idx="47">
                        <c:v>3.8582731093064653</c:v>
                      </c:pt>
                      <c:pt idx="48">
                        <c:v>3.8487548593866174</c:v>
                      </c:pt>
                      <c:pt idx="49">
                        <c:v>3.8212768451305008</c:v>
                      </c:pt>
                      <c:pt idx="50">
                        <c:v>3.8133306060630434</c:v>
                      </c:pt>
                      <c:pt idx="51">
                        <c:v>3.7856250639203979</c:v>
                      </c:pt>
                      <c:pt idx="52">
                        <c:v>3.7673171129698941</c:v>
                      </c:pt>
                      <c:pt idx="53">
                        <c:v>3.7464948639601574</c:v>
                      </c:pt>
                      <c:pt idx="54">
                        <c:v>3.7143421858535111</c:v>
                      </c:pt>
                      <c:pt idx="55">
                        <c:v>3.697397103960709</c:v>
                      </c:pt>
                      <c:pt idx="56">
                        <c:v>3.6666325757880456</c:v>
                      </c:pt>
                      <c:pt idx="57">
                        <c:v>3.6439269014953641</c:v>
                      </c:pt>
                      <c:pt idx="58">
                        <c:v>3.6168120125531042</c:v>
                      </c:pt>
                      <c:pt idx="59">
                        <c:v>3.5836733802714935</c:v>
                      </c:pt>
                      <c:pt idx="60">
                        <c:v>3.5438801318742437</c:v>
                      </c:pt>
                      <c:pt idx="61">
                        <c:v>3.5196932280576361</c:v>
                      </c:pt>
                      <c:pt idx="62">
                        <c:v>3.4865787275215667</c:v>
                      </c:pt>
                      <c:pt idx="63">
                        <c:v>3.4463671955349375</c:v>
                      </c:pt>
                      <c:pt idx="64">
                        <c:v>3.415331472507622</c:v>
                      </c:pt>
                      <c:pt idx="65">
                        <c:v>3.3900161223042828</c:v>
                      </c:pt>
                      <c:pt idx="66">
                        <c:v>3.3561604324408805</c:v>
                      </c:pt>
                      <c:pt idx="67">
                        <c:v>3.3272414082367399</c:v>
                      </c:pt>
                      <c:pt idx="68">
                        <c:v>3.2951232040522949</c:v>
                      </c:pt>
                      <c:pt idx="69">
                        <c:v>3.2541233683779907</c:v>
                      </c:pt>
                      <c:pt idx="70">
                        <c:v>3.2330241788599019</c:v>
                      </c:pt>
                      <c:pt idx="71">
                        <c:v>3.1989834789473504</c:v>
                      </c:pt>
                      <c:pt idx="72">
                        <c:v>3.1666021238234339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4A4-4C6E-B353-F22AFBA20710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ser>
          <c:idx val="8"/>
          <c:order val="1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1.4366283125129997</c:v>
                </c:pt>
                <c:pt idx="2">
                  <c:v>1.6084739199032894</c:v>
                </c:pt>
                <c:pt idx="3">
                  <c:v>1.7359159663672417</c:v>
                </c:pt>
                <c:pt idx="4">
                  <c:v>1.836189114744152</c:v>
                </c:pt>
                <c:pt idx="5">
                  <c:v>1.9202698618629939</c:v>
                </c:pt>
                <c:pt idx="6">
                  <c:v>2.0073360506444899</c:v>
                </c:pt>
                <c:pt idx="7">
                  <c:v>2.09425400156052</c:v>
                </c:pt>
                <c:pt idx="8">
                  <c:v>2.1715422368749158</c:v>
                </c:pt>
                <c:pt idx="9">
                  <c:v>2.2604815087626964</c:v>
                </c:pt>
                <c:pt idx="10">
                  <c:v>2.339008507014869</c:v>
                </c:pt>
                <c:pt idx="11">
                  <c:v>2.4274088365855651</c:v>
                </c:pt>
                <c:pt idx="12">
                  <c:v>2.5058806765622146</c:v>
                </c:pt>
                <c:pt idx="13">
                  <c:v>2.5833895449787012</c:v>
                </c:pt>
                <c:pt idx="14">
                  <c:v>2.6783629023824931</c:v>
                </c:pt>
                <c:pt idx="15">
                  <c:v>2.7554213115488788</c:v>
                </c:pt>
                <c:pt idx="16">
                  <c:v>2.8119941670123638</c:v>
                </c:pt>
                <c:pt idx="17">
                  <c:v>2.8945569124235973</c:v>
                </c:pt>
                <c:pt idx="18">
                  <c:v>2.9642482444155123</c:v>
                </c:pt>
                <c:pt idx="19">
                  <c:v>3.0350496367023165</c:v>
                </c:pt>
                <c:pt idx="20">
                  <c:v>3.1058039146287792</c:v>
                </c:pt>
                <c:pt idx="21">
                  <c:v>3.172806280688973</c:v>
                </c:pt>
                <c:pt idx="22">
                  <c:v>3.2379229232047422</c:v>
                </c:pt>
                <c:pt idx="23">
                  <c:v>3.3003161258665883</c:v>
                </c:pt>
                <c:pt idx="24">
                  <c:v>3.3611637476830656</c:v>
                </c:pt>
                <c:pt idx="25">
                  <c:v>3.4178722005738762</c:v>
                </c:pt>
                <c:pt idx="26">
                  <c:v>3.4652657996858278</c:v>
                </c:pt>
                <c:pt idx="27">
                  <c:v>3.5169640425500135</c:v>
                </c:pt>
                <c:pt idx="28">
                  <c:v>3.5717902192886193</c:v>
                </c:pt>
                <c:pt idx="29">
                  <c:v>3.6196779446187937</c:v>
                </c:pt>
                <c:pt idx="30">
                  <c:v>3.660798439020803</c:v>
                </c:pt>
                <c:pt idx="31">
                  <c:v>3.6980199328218175</c:v>
                </c:pt>
                <c:pt idx="32">
                  <c:v>3.7208830380258857</c:v>
                </c:pt>
                <c:pt idx="33">
                  <c:v>3.7664897388370568</c:v>
                </c:pt>
                <c:pt idx="34">
                  <c:v>3.7881738359018322</c:v>
                </c:pt>
                <c:pt idx="35">
                  <c:v>3.817503099780172</c:v>
                </c:pt>
                <c:pt idx="36">
                  <c:v>3.8280291373590449</c:v>
                </c:pt>
                <c:pt idx="37">
                  <c:v>3.8523344016418779</c:v>
                </c:pt>
                <c:pt idx="38">
                  <c:v>3.8659332148196501</c:v>
                </c:pt>
                <c:pt idx="39">
                  <c:v>3.8825887157659587</c:v>
                </c:pt>
                <c:pt idx="40">
                  <c:v>3.8893605432170841</c:v>
                </c:pt>
                <c:pt idx="41">
                  <c:v>3.8934434047364874</c:v>
                </c:pt>
                <c:pt idx="42">
                  <c:v>3.9004668918196832</c:v>
                </c:pt>
                <c:pt idx="43">
                  <c:v>3.8839711200462412</c:v>
                </c:pt>
                <c:pt idx="44">
                  <c:v>3.8907854653347478</c:v>
                </c:pt>
                <c:pt idx="45">
                  <c:v>3.879287263149791</c:v>
                </c:pt>
                <c:pt idx="46">
                  <c:v>3.8639888856074824</c:v>
                </c:pt>
                <c:pt idx="47">
                  <c:v>3.8582731093064653</c:v>
                </c:pt>
                <c:pt idx="48">
                  <c:v>3.8487548593866174</c:v>
                </c:pt>
                <c:pt idx="49">
                  <c:v>3.8212768451305008</c:v>
                </c:pt>
                <c:pt idx="50">
                  <c:v>3.8133306060630434</c:v>
                </c:pt>
                <c:pt idx="51">
                  <c:v>3.7856250639203979</c:v>
                </c:pt>
                <c:pt idx="52">
                  <c:v>3.7673171129698941</c:v>
                </c:pt>
                <c:pt idx="53">
                  <c:v>3.7464948639601574</c:v>
                </c:pt>
                <c:pt idx="54">
                  <c:v>3.7143421858535111</c:v>
                </c:pt>
                <c:pt idx="55">
                  <c:v>3.697397103960709</c:v>
                </c:pt>
                <c:pt idx="56">
                  <c:v>3.6666325757880456</c:v>
                </c:pt>
                <c:pt idx="57">
                  <c:v>3.6439269014953641</c:v>
                </c:pt>
                <c:pt idx="58">
                  <c:v>3.6168120125531042</c:v>
                </c:pt>
                <c:pt idx="59">
                  <c:v>3.5836733802714935</c:v>
                </c:pt>
                <c:pt idx="60">
                  <c:v>3.5438801318742437</c:v>
                </c:pt>
                <c:pt idx="61">
                  <c:v>3.5196932280576361</c:v>
                </c:pt>
                <c:pt idx="62">
                  <c:v>3.4865787275215667</c:v>
                </c:pt>
                <c:pt idx="63">
                  <c:v>3.4463671955349375</c:v>
                </c:pt>
                <c:pt idx="64">
                  <c:v>3.415331472507622</c:v>
                </c:pt>
                <c:pt idx="65">
                  <c:v>3.3900161223042828</c:v>
                </c:pt>
                <c:pt idx="66">
                  <c:v>3.3561604324408805</c:v>
                </c:pt>
                <c:pt idx="67">
                  <c:v>3.3272414082367399</c:v>
                </c:pt>
                <c:pt idx="68">
                  <c:v>3.2951232040522949</c:v>
                </c:pt>
                <c:pt idx="69">
                  <c:v>3.2541233683779907</c:v>
                </c:pt>
                <c:pt idx="70">
                  <c:v>3.2330241788599019</c:v>
                </c:pt>
                <c:pt idx="71">
                  <c:v>3.1989834789473504</c:v>
                </c:pt>
                <c:pt idx="72">
                  <c:v>3.1666021238234339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8-A0CF-4E09-8C64-76480BDDF85C}"/>
            </c:ext>
          </c:extLst>
        </c:ser>
        <c:ser>
          <c:idx val="5"/>
          <c:order val="2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1.5065948881885738</c:v>
                </c:pt>
                <c:pt idx="2">
                  <c:v>1.6945186219521746</c:v>
                </c:pt>
                <c:pt idx="3">
                  <c:v>1.8273537023318842</c:v>
                </c:pt>
                <c:pt idx="4">
                  <c:v>1.9258337926001465</c:v>
                </c:pt>
                <c:pt idx="5">
                  <c:v>2.0401589315140414</c:v>
                </c:pt>
                <c:pt idx="6">
                  <c:v>2.1399529142712637</c:v>
                </c:pt>
                <c:pt idx="7">
                  <c:v>2.2343016647677532</c:v>
                </c:pt>
                <c:pt idx="8">
                  <c:v>2.3326388211250819</c:v>
                </c:pt>
                <c:pt idx="9">
                  <c:v>2.4316123082589689</c:v>
                </c:pt>
                <c:pt idx="10">
                  <c:v>2.5389075726111141</c:v>
                </c:pt>
                <c:pt idx="11">
                  <c:v>2.643957125324178</c:v>
                </c:pt>
                <c:pt idx="12">
                  <c:v>2.7478206014494049</c:v>
                </c:pt>
                <c:pt idx="13">
                  <c:v>2.846902663381019</c:v>
                </c:pt>
                <c:pt idx="14">
                  <c:v>2.9672076623571173</c:v>
                </c:pt>
                <c:pt idx="15">
                  <c:v>3.0662993448404294</c:v>
                </c:pt>
                <c:pt idx="16">
                  <c:v>3.1595623473596395</c:v>
                </c:pt>
                <c:pt idx="17">
                  <c:v>3.2571765879751347</c:v>
                </c:pt>
                <c:pt idx="18">
                  <c:v>3.3424669018662492</c:v>
                </c:pt>
                <c:pt idx="19">
                  <c:v>3.4465653943257988</c:v>
                </c:pt>
                <c:pt idx="20">
                  <c:v>3.5369573493455961</c:v>
                </c:pt>
                <c:pt idx="21">
                  <c:v>3.6298932531070944</c:v>
                </c:pt>
                <c:pt idx="22">
                  <c:v>3.7114988956981017</c:v>
                </c:pt>
                <c:pt idx="23">
                  <c:v>3.81025660760106</c:v>
                </c:pt>
                <c:pt idx="24">
                  <c:v>3.8873364678007007</c:v>
                </c:pt>
                <c:pt idx="25">
                  <c:v>3.9671155799337279</c:v>
                </c:pt>
                <c:pt idx="26">
                  <c:v>4.0406303385472135</c:v>
                </c:pt>
                <c:pt idx="27">
                  <c:v>4.1057051245930163</c:v>
                </c:pt>
                <c:pt idx="28">
                  <c:v>4.1813817586093629</c:v>
                </c:pt>
                <c:pt idx="29">
                  <c:v>4.2565223904597111</c:v>
                </c:pt>
                <c:pt idx="30">
                  <c:v>4.32288358170391</c:v>
                </c:pt>
                <c:pt idx="31">
                  <c:v>4.3841582498292357</c:v>
                </c:pt>
                <c:pt idx="32">
                  <c:v>4.4367565546880261</c:v>
                </c:pt>
                <c:pt idx="33">
                  <c:v>4.4944551263109718</c:v>
                </c:pt>
                <c:pt idx="34">
                  <c:v>4.5730165514720129</c:v>
                </c:pt>
                <c:pt idx="35">
                  <c:v>4.6117516413348376</c:v>
                </c:pt>
                <c:pt idx="36">
                  <c:v>4.6561614823346051</c:v>
                </c:pt>
                <c:pt idx="37">
                  <c:v>4.7149677917672816</c:v>
                </c:pt>
                <c:pt idx="38">
                  <c:v>4.7548092450753083</c:v>
                </c:pt>
                <c:pt idx="39">
                  <c:v>4.8066901316503783</c:v>
                </c:pt>
                <c:pt idx="40">
                  <c:v>4.8372669936737998</c:v>
                </c:pt>
                <c:pt idx="41">
                  <c:v>4.8798186938314387</c:v>
                </c:pt>
                <c:pt idx="42">
                  <c:v>4.9156305103427798</c:v>
                </c:pt>
                <c:pt idx="43">
                  <c:v>4.9529115225347677</c:v>
                </c:pt>
                <c:pt idx="44">
                  <c:v>4.9788086733396648</c:v>
                </c:pt>
                <c:pt idx="45">
                  <c:v>5.0116766010315983</c:v>
                </c:pt>
                <c:pt idx="46">
                  <c:v>5.0429585120579876</c:v>
                </c:pt>
                <c:pt idx="47">
                  <c:v>5.0711371079796974</c:v>
                </c:pt>
                <c:pt idx="48">
                  <c:v>5.0986656294795694</c:v>
                </c:pt>
                <c:pt idx="49">
                  <c:v>5.1125439624853461</c:v>
                </c:pt>
                <c:pt idx="50">
                  <c:v>5.1389826129143534</c:v>
                </c:pt>
                <c:pt idx="51">
                  <c:v>5.1613710110787521</c:v>
                </c:pt>
                <c:pt idx="52">
                  <c:v>5.1795648487030812</c:v>
                </c:pt>
                <c:pt idx="53">
                  <c:v>5.1910270488682793</c:v>
                </c:pt>
                <c:pt idx="54">
                  <c:v>5.2007589240924723</c:v>
                </c:pt>
                <c:pt idx="55">
                  <c:v>5.2107931595128703</c:v>
                </c:pt>
                <c:pt idx="56">
                  <c:v>5.215383537037062</c:v>
                </c:pt>
                <c:pt idx="57">
                  <c:v>5.2102104289529123</c:v>
                </c:pt>
                <c:pt idx="58">
                  <c:v>5.2081475077960828</c:v>
                </c:pt>
                <c:pt idx="59">
                  <c:v>5.2231514453504557</c:v>
                </c:pt>
                <c:pt idx="60">
                  <c:v>5.1973876079047949</c:v>
                </c:pt>
                <c:pt idx="61">
                  <c:v>5.204282794742781</c:v>
                </c:pt>
                <c:pt idx="62">
                  <c:v>5.1861645471675031</c:v>
                </c:pt>
                <c:pt idx="63">
                  <c:v>5.1804018367007556</c:v>
                </c:pt>
                <c:pt idx="64">
                  <c:v>5.155220729815051</c:v>
                </c:pt>
                <c:pt idx="65">
                  <c:v>5.1537364161245938</c:v>
                </c:pt>
                <c:pt idx="66">
                  <c:v>5.1284577293573879</c:v>
                </c:pt>
                <c:pt idx="67">
                  <c:v>5.1159303966828338</c:v>
                </c:pt>
                <c:pt idx="68">
                  <c:v>5.0943666172353552</c:v>
                </c:pt>
                <c:pt idx="69">
                  <c:v>5.061152349682315</c:v>
                </c:pt>
                <c:pt idx="70">
                  <c:v>5.0405492510400496</c:v>
                </c:pt>
                <c:pt idx="71">
                  <c:v>5.0061434094410595</c:v>
                </c:pt>
                <c:pt idx="72">
                  <c:v>4.9871070863609441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A0CF-4E09-8C64-76480BDDF85C}"/>
            </c:ext>
          </c:extLst>
        </c:ser>
        <c:ser>
          <c:idx val="6"/>
          <c:order val="3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1.4132207137181745</c:v>
                </c:pt>
                <c:pt idx="2">
                  <c:v>1.5807056862541886</c:v>
                </c:pt>
                <c:pt idx="3">
                  <c:v>1.697125349777179</c:v>
                </c:pt>
                <c:pt idx="4">
                  <c:v>1.8001617179673197</c:v>
                </c:pt>
                <c:pt idx="5">
                  <c:v>1.8916889055860711</c:v>
                </c:pt>
                <c:pt idx="6">
                  <c:v>1.9785275676235878</c:v>
                </c:pt>
                <c:pt idx="7">
                  <c:v>2.0793540781428126</c:v>
                </c:pt>
                <c:pt idx="8">
                  <c:v>2.1698934690986973</c:v>
                </c:pt>
                <c:pt idx="9">
                  <c:v>2.2751871955643073</c:v>
                </c:pt>
                <c:pt idx="10">
                  <c:v>2.3593550281549041</c:v>
                </c:pt>
                <c:pt idx="11">
                  <c:v>2.4593319255881441</c:v>
                </c:pt>
                <c:pt idx="12">
                  <c:v>2.5558348015338379</c:v>
                </c:pt>
                <c:pt idx="13">
                  <c:v>2.6446728071993646</c:v>
                </c:pt>
                <c:pt idx="14">
                  <c:v>2.753060550316095</c:v>
                </c:pt>
                <c:pt idx="15">
                  <c:v>2.8436118164231181</c:v>
                </c:pt>
                <c:pt idx="16">
                  <c:v>2.9211187687843299</c:v>
                </c:pt>
                <c:pt idx="17">
                  <c:v>2.9980621912460701</c:v>
                </c:pt>
                <c:pt idx="18">
                  <c:v>3.0876569679068639</c:v>
                </c:pt>
                <c:pt idx="19">
                  <c:v>3.1691701644384564</c:v>
                </c:pt>
                <c:pt idx="20">
                  <c:v>3.2514336546101497</c:v>
                </c:pt>
                <c:pt idx="21">
                  <c:v>3.3250747054962515</c:v>
                </c:pt>
                <c:pt idx="22">
                  <c:v>3.3935489860780046</c:v>
                </c:pt>
                <c:pt idx="23">
                  <c:v>3.4806607765917024</c:v>
                </c:pt>
                <c:pt idx="24">
                  <c:v>3.536796775140775</c:v>
                </c:pt>
                <c:pt idx="25">
                  <c:v>3.6054070801810201</c:v>
                </c:pt>
                <c:pt idx="26">
                  <c:v>3.6562413635264446</c:v>
                </c:pt>
                <c:pt idx="27">
                  <c:v>3.7202603033129509</c:v>
                </c:pt>
                <c:pt idx="28">
                  <c:v>3.7678019311154873</c:v>
                </c:pt>
                <c:pt idx="29">
                  <c:v>3.8350832987874393</c:v>
                </c:pt>
                <c:pt idx="30">
                  <c:v>3.8807400162365702</c:v>
                </c:pt>
                <c:pt idx="31">
                  <c:v>3.9310291221888281</c:v>
                </c:pt>
                <c:pt idx="32">
                  <c:v>3.9752025253048671</c:v>
                </c:pt>
                <c:pt idx="33">
                  <c:v>4.0152088299305628</c:v>
                </c:pt>
                <c:pt idx="34">
                  <c:v>4.0673169931253668</c:v>
                </c:pt>
                <c:pt idx="35">
                  <c:v>4.0896886983107059</c:v>
                </c:pt>
                <c:pt idx="36">
                  <c:v>4.1334011296507409</c:v>
                </c:pt>
                <c:pt idx="37">
                  <c:v>4.1567887000380006</c:v>
                </c:pt>
                <c:pt idx="38">
                  <c:v>4.190656631084396</c:v>
                </c:pt>
                <c:pt idx="39">
                  <c:v>4.2234061388054034</c:v>
                </c:pt>
                <c:pt idx="40">
                  <c:v>4.2444327132345316</c:v>
                </c:pt>
                <c:pt idx="41">
                  <c:v>4.2680146042767815</c:v>
                </c:pt>
                <c:pt idx="42">
                  <c:v>4.2961392804090233</c:v>
                </c:pt>
                <c:pt idx="43">
                  <c:v>4.3117669793070093</c:v>
                </c:pt>
                <c:pt idx="44">
                  <c:v>4.3208374356582722</c:v>
                </c:pt>
                <c:pt idx="45">
                  <c:v>4.3420399782360866</c:v>
                </c:pt>
                <c:pt idx="46">
                  <c:v>4.3558119148789167</c:v>
                </c:pt>
                <c:pt idx="47">
                  <c:v>4.3799411424327221</c:v>
                </c:pt>
                <c:pt idx="48">
                  <c:v>4.3764552457940376</c:v>
                </c:pt>
                <c:pt idx="49">
                  <c:v>4.3886445486578918</c:v>
                </c:pt>
                <c:pt idx="50">
                  <c:v>4.3883908522472108</c:v>
                </c:pt>
                <c:pt idx="51">
                  <c:v>4.4012160154765612</c:v>
                </c:pt>
                <c:pt idx="52">
                  <c:v>4.3977862559159844</c:v>
                </c:pt>
                <c:pt idx="53">
                  <c:v>4.412583773793485</c:v>
                </c:pt>
                <c:pt idx="54">
                  <c:v>4.4092306629357099</c:v>
                </c:pt>
                <c:pt idx="55">
                  <c:v>4.4093364597367604</c:v>
                </c:pt>
                <c:pt idx="56">
                  <c:v>4.4008403288769129</c:v>
                </c:pt>
                <c:pt idx="57">
                  <c:v>4.4007334525166684</c:v>
                </c:pt>
                <c:pt idx="58">
                  <c:v>4.3894628545272401</c:v>
                </c:pt>
                <c:pt idx="59">
                  <c:v>4.3837962483158881</c:v>
                </c:pt>
                <c:pt idx="60">
                  <c:v>4.3745185165993021</c:v>
                </c:pt>
                <c:pt idx="61">
                  <c:v>4.3662404566967217</c:v>
                </c:pt>
                <c:pt idx="62">
                  <c:v>4.3417398607800459</c:v>
                </c:pt>
                <c:pt idx="63">
                  <c:v>4.3282723598300343</c:v>
                </c:pt>
                <c:pt idx="64">
                  <c:v>4.3101605952257573</c:v>
                </c:pt>
                <c:pt idx="65">
                  <c:v>4.293269812070335</c:v>
                </c:pt>
                <c:pt idx="66">
                  <c:v>4.2758727156527447</c:v>
                </c:pt>
                <c:pt idx="67">
                  <c:v>4.2544553407952463</c:v>
                </c:pt>
                <c:pt idx="68">
                  <c:v>4.2256278716274576</c:v>
                </c:pt>
                <c:pt idx="69">
                  <c:v>4.1889185407814278</c:v>
                </c:pt>
                <c:pt idx="70">
                  <c:v>4.1689682868691058</c:v>
                </c:pt>
                <c:pt idx="71">
                  <c:v>4.1477247210419046</c:v>
                </c:pt>
                <c:pt idx="72">
                  <c:v>4.117973149203717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6-A0CF-4E09-8C64-76480BDDF85C}"/>
            </c:ext>
          </c:extLst>
        </c:ser>
        <c:ser>
          <c:idx val="7"/>
          <c:order val="4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1.3982255994170305</c:v>
                </c:pt>
                <c:pt idx="2">
                  <c:v>1.5807872405895098</c:v>
                </c:pt>
                <c:pt idx="3">
                  <c:v>1.7249073982281744</c:v>
                </c:pt>
                <c:pt idx="4">
                  <c:v>1.8521165475536008</c:v>
                </c:pt>
                <c:pt idx="5">
                  <c:v>1.9631150759675711</c:v>
                </c:pt>
                <c:pt idx="6">
                  <c:v>2.0652480388509011</c:v>
                </c:pt>
                <c:pt idx="7">
                  <c:v>2.1676861337456694</c:v>
                </c:pt>
                <c:pt idx="8">
                  <c:v>2.2606792985311173</c:v>
                </c:pt>
                <c:pt idx="9">
                  <c:v>2.3590875909119582</c:v>
                </c:pt>
                <c:pt idx="10">
                  <c:v>2.4501173535141034</c:v>
                </c:pt>
                <c:pt idx="11">
                  <c:v>2.5432392659837029</c:v>
                </c:pt>
                <c:pt idx="12">
                  <c:v>2.6342934906458368</c:v>
                </c:pt>
                <c:pt idx="13">
                  <c:v>2.7217569423969983</c:v>
                </c:pt>
                <c:pt idx="14">
                  <c:v>2.8233234154700639</c:v>
                </c:pt>
                <c:pt idx="15">
                  <c:v>2.9145514495058018</c:v>
                </c:pt>
                <c:pt idx="16">
                  <c:v>2.9880226029434294</c:v>
                </c:pt>
                <c:pt idx="17">
                  <c:v>3.0777507264588078</c:v>
                </c:pt>
                <c:pt idx="18">
                  <c:v>3.1515991106109977</c:v>
                </c:pt>
                <c:pt idx="19">
                  <c:v>3.243267461726532</c:v>
                </c:pt>
                <c:pt idx="20">
                  <c:v>3.3291099801342323</c:v>
                </c:pt>
                <c:pt idx="21">
                  <c:v>3.4098772648326987</c:v>
                </c:pt>
                <c:pt idx="22">
                  <c:v>3.4851946600610519</c:v>
                </c:pt>
                <c:pt idx="23">
                  <c:v>3.5696080791746758</c:v>
                </c:pt>
                <c:pt idx="24">
                  <c:v>3.6304400724591965</c:v>
                </c:pt>
                <c:pt idx="25">
                  <c:v>3.7020031852177055</c:v>
                </c:pt>
                <c:pt idx="26">
                  <c:v>3.7710222437373906</c:v>
                </c:pt>
                <c:pt idx="27">
                  <c:v>3.8312323857074619</c:v>
                </c:pt>
                <c:pt idx="28">
                  <c:v>3.8903005357191134</c:v>
                </c:pt>
                <c:pt idx="29">
                  <c:v>3.9539418034718099</c:v>
                </c:pt>
                <c:pt idx="30">
                  <c:v>4.0194911119036245</c:v>
                </c:pt>
                <c:pt idx="31">
                  <c:v>4.0730926352462227</c:v>
                </c:pt>
                <c:pt idx="32">
                  <c:v>4.1276056921926116</c:v>
                </c:pt>
                <c:pt idx="33">
                  <c:v>4.1874102789576071</c:v>
                </c:pt>
                <c:pt idx="34">
                  <c:v>4.2334594631479066</c:v>
                </c:pt>
                <c:pt idx="35">
                  <c:v>4.2657867191613894</c:v>
                </c:pt>
                <c:pt idx="36">
                  <c:v>4.2996216105562803</c:v>
                </c:pt>
                <c:pt idx="37">
                  <c:v>4.3368927776411619</c:v>
                </c:pt>
                <c:pt idx="38">
                  <c:v>4.368017530284674</c:v>
                </c:pt>
                <c:pt idx="39">
                  <c:v>4.4026828442423396</c:v>
                </c:pt>
                <c:pt idx="40">
                  <c:v>4.4295602107857084</c:v>
                </c:pt>
                <c:pt idx="41">
                  <c:v>4.4500465422878204</c:v>
                </c:pt>
                <c:pt idx="42">
                  <c:v>4.4699921335164978</c:v>
                </c:pt>
                <c:pt idx="43">
                  <c:v>4.4878829117061256</c:v>
                </c:pt>
                <c:pt idx="44">
                  <c:v>4.4921727845420376</c:v>
                </c:pt>
                <c:pt idx="45">
                  <c:v>4.5111411808480097</c:v>
                </c:pt>
                <c:pt idx="46">
                  <c:v>4.5129809852545275</c:v>
                </c:pt>
                <c:pt idx="47">
                  <c:v>4.5283792082789907</c:v>
                </c:pt>
                <c:pt idx="48">
                  <c:v>4.5245669893512792</c:v>
                </c:pt>
                <c:pt idx="49">
                  <c:v>4.5268419609302279</c:v>
                </c:pt>
                <c:pt idx="50">
                  <c:v>4.52391166363895</c:v>
                </c:pt>
                <c:pt idx="51">
                  <c:v>4.5261248363295064</c:v>
                </c:pt>
                <c:pt idx="52">
                  <c:v>4.5193230961758069</c:v>
                </c:pt>
                <c:pt idx="53">
                  <c:v>4.5109055725860125</c:v>
                </c:pt>
                <c:pt idx="54">
                  <c:v>4.5069053820394398</c:v>
                </c:pt>
                <c:pt idx="55">
                  <c:v>4.4969390238093094</c:v>
                </c:pt>
                <c:pt idx="56">
                  <c:v>4.4712113740854083</c:v>
                </c:pt>
                <c:pt idx="57">
                  <c:v>4.4655670756122277</c:v>
                </c:pt>
                <c:pt idx="58">
                  <c:v>4.4346418818791493</c:v>
                </c:pt>
                <c:pt idx="59">
                  <c:v>4.4281967728105487</c:v>
                </c:pt>
                <c:pt idx="60">
                  <c:v>4.3999430935236044</c:v>
                </c:pt>
                <c:pt idx="61">
                  <c:v>4.3931645279530533</c:v>
                </c:pt>
                <c:pt idx="62">
                  <c:v>4.3736592538041714</c:v>
                </c:pt>
                <c:pt idx="63">
                  <c:v>4.3477861191971812</c:v>
                </c:pt>
                <c:pt idx="64">
                  <c:v>4.3330239097324235</c:v>
                </c:pt>
                <c:pt idx="65">
                  <c:v>4.3228296681013445</c:v>
                </c:pt>
                <c:pt idx="66">
                  <c:v>4.2915838926347316</c:v>
                </c:pt>
                <c:pt idx="67">
                  <c:v>4.2708503655790491</c:v>
                </c:pt>
                <c:pt idx="68">
                  <c:v>4.2591278889370976</c:v>
                </c:pt>
                <c:pt idx="69">
                  <c:v>4.2223408131446227</c:v>
                </c:pt>
                <c:pt idx="70">
                  <c:v>4.205729786935458</c:v>
                </c:pt>
                <c:pt idx="71">
                  <c:v>4.1889269266769062</c:v>
                </c:pt>
                <c:pt idx="72">
                  <c:v>4.1453638602675635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7-A0CF-4E09-8C64-76480BDDF85C}"/>
            </c:ext>
          </c:extLst>
        </c:ser>
        <c:ser>
          <c:idx val="0"/>
          <c:order val="5"/>
          <c:tx>
            <c:strRef>
              <c:f>'KO 02 empty'!$C$1:$I$1</c:f>
              <c:strCache>
                <c:ptCount val="1"/>
                <c:pt idx="0">
                  <c:v>HCT 116 M4KO 02 + PB empty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'KO 02 empty'!$H$4:$H$76</c:f>
              <c:numCache>
                <c:formatCode>0.000</c:formatCode>
                <c:ptCount val="73"/>
                <c:pt idx="0">
                  <c:v>1</c:v>
                </c:pt>
                <c:pt idx="1">
                  <c:v>1.4941448054867059</c:v>
                </c:pt>
                <c:pt idx="2">
                  <c:v>1.6386616050182077</c:v>
                </c:pt>
                <c:pt idx="3">
                  <c:v>1.7665953884285932</c:v>
                </c:pt>
                <c:pt idx="4">
                  <c:v>1.854467640229795</c:v>
                </c:pt>
                <c:pt idx="5">
                  <c:v>1.9307954981297195</c:v>
                </c:pt>
                <c:pt idx="6">
                  <c:v>2.0128558584937952</c:v>
                </c:pt>
                <c:pt idx="7">
                  <c:v>2.08663399002792</c:v>
                </c:pt>
                <c:pt idx="8">
                  <c:v>2.1611255912931946</c:v>
                </c:pt>
                <c:pt idx="9">
                  <c:v>2.2242955001917704</c:v>
                </c:pt>
                <c:pt idx="10">
                  <c:v>2.2883026018962624</c:v>
                </c:pt>
                <c:pt idx="11">
                  <c:v>2.3543068002325991</c:v>
                </c:pt>
                <c:pt idx="12">
                  <c:v>2.4187861116724472</c:v>
                </c:pt>
                <c:pt idx="13">
                  <c:v>2.4685599046507503</c:v>
                </c:pt>
                <c:pt idx="14">
                  <c:v>2.5364952139790575</c:v>
                </c:pt>
                <c:pt idx="15">
                  <c:v>2.5928304540224434</c:v>
                </c:pt>
                <c:pt idx="16">
                  <c:v>2.6323177043595889</c:v>
                </c:pt>
                <c:pt idx="17">
                  <c:v>2.6684200975762651</c:v>
                </c:pt>
                <c:pt idx="18">
                  <c:v>2.7194455556609491</c:v>
                </c:pt>
                <c:pt idx="19">
                  <c:v>2.7665572404805405</c:v>
                </c:pt>
                <c:pt idx="20">
                  <c:v>2.8083931671869906</c:v>
                </c:pt>
                <c:pt idx="21">
                  <c:v>2.8514931313072993</c:v>
                </c:pt>
                <c:pt idx="22">
                  <c:v>2.8804494859306242</c:v>
                </c:pt>
                <c:pt idx="23">
                  <c:v>2.9162848435109305</c:v>
                </c:pt>
                <c:pt idx="24">
                  <c:v>2.9432162638105881</c:v>
                </c:pt>
                <c:pt idx="25">
                  <c:v>2.9689743769512158</c:v>
                </c:pt>
                <c:pt idx="26">
                  <c:v>2.9875266520123556</c:v>
                </c:pt>
                <c:pt idx="27">
                  <c:v>3.0148271794850641</c:v>
                </c:pt>
                <c:pt idx="28">
                  <c:v>3.0305915612614802</c:v>
                </c:pt>
                <c:pt idx="29">
                  <c:v>3.0484478940270625</c:v>
                </c:pt>
                <c:pt idx="30">
                  <c:v>3.0586694820539679</c:v>
                </c:pt>
                <c:pt idx="31">
                  <c:v>3.0694344205842201</c:v>
                </c:pt>
                <c:pt idx="32">
                  <c:v>3.0816902221654008</c:v>
                </c:pt>
                <c:pt idx="33">
                  <c:v>3.0838244452051118</c:v>
                </c:pt>
                <c:pt idx="34">
                  <c:v>3.0971019931787342</c:v>
                </c:pt>
                <c:pt idx="35">
                  <c:v>3.0916293091715912</c:v>
                </c:pt>
                <c:pt idx="36">
                  <c:v>3.0821541836957729</c:v>
                </c:pt>
                <c:pt idx="37">
                  <c:v>3.065077306301216</c:v>
                </c:pt>
                <c:pt idx="38">
                  <c:v>3.0670104793444324</c:v>
                </c:pt>
                <c:pt idx="39">
                  <c:v>3.0636297463264555</c:v>
                </c:pt>
                <c:pt idx="40">
                  <c:v>3.0547752982757124</c:v>
                </c:pt>
                <c:pt idx="41">
                  <c:v>3.0459466258655459</c:v>
                </c:pt>
                <c:pt idx="42">
                  <c:v>3.0369055621770311</c:v>
                </c:pt>
                <c:pt idx="43">
                  <c:v>3.0226846257583193</c:v>
                </c:pt>
                <c:pt idx="44">
                  <c:v>3.0099370249549438</c:v>
                </c:pt>
                <c:pt idx="45">
                  <c:v>2.9931333693504949</c:v>
                </c:pt>
                <c:pt idx="46">
                  <c:v>2.9727046276554066</c:v>
                </c:pt>
                <c:pt idx="47">
                  <c:v>2.963056289874916</c:v>
                </c:pt>
                <c:pt idx="48">
                  <c:v>2.940419091295257</c:v>
                </c:pt>
                <c:pt idx="49">
                  <c:v>2.919291314227741</c:v>
                </c:pt>
                <c:pt idx="50">
                  <c:v>2.8996616173905152</c:v>
                </c:pt>
                <c:pt idx="51">
                  <c:v>2.8814856666817881</c:v>
                </c:pt>
                <c:pt idx="52">
                  <c:v>2.8637066608379351</c:v>
                </c:pt>
                <c:pt idx="53">
                  <c:v>2.8424366022344385</c:v>
                </c:pt>
                <c:pt idx="54">
                  <c:v>2.8111326022674312</c:v>
                </c:pt>
                <c:pt idx="55">
                  <c:v>2.7808328212572735</c:v>
                </c:pt>
                <c:pt idx="56">
                  <c:v>2.7522424807301311</c:v>
                </c:pt>
                <c:pt idx="57">
                  <c:v>2.7339005348960934</c:v>
                </c:pt>
                <c:pt idx="58">
                  <c:v>2.7024326018550209</c:v>
                </c:pt>
                <c:pt idx="59">
                  <c:v>2.6770064789650152</c:v>
                </c:pt>
                <c:pt idx="60">
                  <c:v>2.6463912041142046</c:v>
                </c:pt>
                <c:pt idx="61">
                  <c:v>2.6261119611344581</c:v>
                </c:pt>
                <c:pt idx="62">
                  <c:v>2.5985186223848031</c:v>
                </c:pt>
                <c:pt idx="63">
                  <c:v>2.5699973605744049</c:v>
                </c:pt>
                <c:pt idx="64">
                  <c:v>2.5559104574866893</c:v>
                </c:pt>
                <c:pt idx="65">
                  <c:v>2.5276222074671</c:v>
                </c:pt>
                <c:pt idx="66">
                  <c:v>2.5006681046037351</c:v>
                </c:pt>
                <c:pt idx="67">
                  <c:v>2.4746079009555544</c:v>
                </c:pt>
                <c:pt idx="68">
                  <c:v>2.4491869331936633</c:v>
                </c:pt>
                <c:pt idx="69">
                  <c:v>2.4167323086313339</c:v>
                </c:pt>
                <c:pt idx="70">
                  <c:v>2.3920650205998917</c:v>
                </c:pt>
                <c:pt idx="71">
                  <c:v>2.3645716913356729</c:v>
                </c:pt>
                <c:pt idx="72">
                  <c:v>2.3451956268017171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12-4184-BEA6-0BF32724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/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598487</xdr:colOff>
      <xdr:row>1</xdr:row>
      <xdr:rowOff>12700</xdr:rowOff>
    </xdr:from>
    <xdr:to>
      <xdr:col>39</xdr:col>
      <xdr:colOff>300037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238125</xdr:colOff>
      <xdr:row>2</xdr:row>
      <xdr:rowOff>38100</xdr:rowOff>
    </xdr:from>
    <xdr:to>
      <xdr:col>26</xdr:col>
      <xdr:colOff>76200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209550</xdr:colOff>
      <xdr:row>19</xdr:row>
      <xdr:rowOff>161924</xdr:rowOff>
    </xdr:from>
    <xdr:to>
      <xdr:col>26</xdr:col>
      <xdr:colOff>66675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topLeftCell="A50" zoomScale="60" zoomScaleNormal="60" workbookViewId="0">
      <selection activeCell="N53" sqref="N53"/>
    </sheetView>
  </sheetViews>
  <sheetFormatPr baseColWidth="10" defaultColWidth="9.140625" defaultRowHeight="15"/>
  <sheetData>
    <row r="1" spans="1:112">
      <c r="A1" s="1" t="s">
        <v>205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>
      <c r="A6" s="1" t="s">
        <v>7</v>
      </c>
      <c r="B6" s="1"/>
      <c r="C6" s="1"/>
      <c r="D6" s="1"/>
      <c r="E6" s="1" t="s">
        <v>206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>
      <c r="A7" s="1" t="s">
        <v>8</v>
      </c>
      <c r="B7" s="1"/>
      <c r="C7" s="1"/>
      <c r="D7" s="1"/>
      <c r="E7" s="1" t="s">
        <v>207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>
      <c r="A24" s="1" t="s">
        <v>30</v>
      </c>
      <c r="B24" s="1"/>
      <c r="C24" s="1"/>
      <c r="D24" s="1"/>
      <c r="E24" s="1" t="s">
        <v>208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>
      <c r="A28" s="3" t="s">
        <v>47</v>
      </c>
      <c r="B28" s="1" t="s">
        <v>57</v>
      </c>
      <c r="C28" s="4" t="s">
        <v>209</v>
      </c>
      <c r="D28" s="4" t="s">
        <v>210</v>
      </c>
      <c r="E28" s="4" t="s">
        <v>211</v>
      </c>
      <c r="F28" s="4" t="s">
        <v>212</v>
      </c>
      <c r="G28" s="4" t="s">
        <v>213</v>
      </c>
      <c r="H28" s="4" t="s">
        <v>214</v>
      </c>
      <c r="I28" s="4" t="s">
        <v>45</v>
      </c>
      <c r="J28" s="4" t="s">
        <v>215</v>
      </c>
      <c r="K28" s="4" t="s">
        <v>216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>
      <c r="A29" s="3" t="s">
        <v>52</v>
      </c>
      <c r="B29" s="1" t="s">
        <v>57</v>
      </c>
      <c r="C29" s="4" t="s">
        <v>46</v>
      </c>
      <c r="D29" s="4" t="s">
        <v>217</v>
      </c>
      <c r="E29" s="4" t="s">
        <v>218</v>
      </c>
      <c r="F29" s="4" t="s">
        <v>48</v>
      </c>
      <c r="G29" s="4" t="s">
        <v>219</v>
      </c>
      <c r="H29" s="4" t="s">
        <v>220</v>
      </c>
      <c r="I29" s="4" t="s">
        <v>49</v>
      </c>
      <c r="J29" s="4" t="s">
        <v>221</v>
      </c>
      <c r="K29" s="4" t="s">
        <v>222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>
      <c r="A30" s="3" t="s">
        <v>53</v>
      </c>
      <c r="B30" s="1" t="s">
        <v>57</v>
      </c>
      <c r="C30" s="4" t="s">
        <v>50</v>
      </c>
      <c r="D30" s="4" t="s">
        <v>223</v>
      </c>
      <c r="E30" s="4" t="s">
        <v>224</v>
      </c>
      <c r="F30" s="4" t="s">
        <v>51</v>
      </c>
      <c r="G30" s="4" t="s">
        <v>225</v>
      </c>
      <c r="H30" s="4" t="s">
        <v>226</v>
      </c>
      <c r="I30" s="4" t="s">
        <v>161</v>
      </c>
      <c r="J30" s="4" t="s">
        <v>227</v>
      </c>
      <c r="K30" s="4" t="s">
        <v>228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>
      <c r="A31" s="3" t="s">
        <v>54</v>
      </c>
      <c r="B31" s="1" t="s">
        <v>57</v>
      </c>
      <c r="C31" s="4" t="s">
        <v>162</v>
      </c>
      <c r="D31" s="4" t="s">
        <v>229</v>
      </c>
      <c r="E31" s="4" t="s">
        <v>230</v>
      </c>
      <c r="F31" s="4" t="s">
        <v>163</v>
      </c>
      <c r="G31" s="4" t="s">
        <v>231</v>
      </c>
      <c r="H31" s="4" t="s">
        <v>232</v>
      </c>
      <c r="I31" s="42" t="s">
        <v>233</v>
      </c>
      <c r="J31" s="42" t="s">
        <v>234</v>
      </c>
      <c r="K31" s="42" t="s">
        <v>235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>
      <c r="A36" s="1" t="s">
        <v>59</v>
      </c>
      <c r="B36" s="1"/>
      <c r="C36" s="1"/>
      <c r="D36" s="1"/>
      <c r="E36" s="1" t="s">
        <v>236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>
      <c r="A57" s="1" t="s">
        <v>83</v>
      </c>
      <c r="B57" s="1"/>
      <c r="C57" s="1"/>
      <c r="D57" s="1"/>
      <c r="E57" s="1" t="s">
        <v>208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>
      <c r="A59" s="1" t="s">
        <v>59</v>
      </c>
      <c r="B59" s="1"/>
      <c r="C59" s="1"/>
      <c r="D59" s="1"/>
      <c r="E59" s="1" t="s">
        <v>237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164</v>
      </c>
      <c r="G62" s="3" t="s">
        <v>165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166</v>
      </c>
      <c r="O62" s="3" t="s">
        <v>167</v>
      </c>
      <c r="P62" s="3" t="s">
        <v>168</v>
      </c>
      <c r="Q62" s="3" t="s">
        <v>95</v>
      </c>
      <c r="R62" s="3" t="s">
        <v>96</v>
      </c>
      <c r="S62" s="3" t="s">
        <v>97</v>
      </c>
      <c r="T62" s="3" t="s">
        <v>169</v>
      </c>
      <c r="U62" s="3" t="s">
        <v>170</v>
      </c>
      <c r="V62" s="3" t="s">
        <v>171</v>
      </c>
      <c r="W62" s="3" t="s">
        <v>172</v>
      </c>
      <c r="X62" s="3" t="s">
        <v>173</v>
      </c>
      <c r="Y62" s="3" t="s">
        <v>174</v>
      </c>
      <c r="Z62" s="3" t="s">
        <v>98</v>
      </c>
      <c r="AA62" s="3" t="s">
        <v>99</v>
      </c>
      <c r="AB62" s="3" t="s">
        <v>100</v>
      </c>
      <c r="AC62" s="3" t="s">
        <v>175</v>
      </c>
      <c r="AD62" s="3" t="s">
        <v>176</v>
      </c>
      <c r="AE62" s="3" t="s">
        <v>177</v>
      </c>
      <c r="AF62" s="3" t="s">
        <v>178</v>
      </c>
      <c r="AG62" s="3" t="s">
        <v>179</v>
      </c>
      <c r="AH62" s="3" t="s">
        <v>180</v>
      </c>
      <c r="AI62" s="3" t="s">
        <v>101</v>
      </c>
      <c r="AJ62" s="3" t="s">
        <v>102</v>
      </c>
      <c r="AK62" s="3" t="s">
        <v>103</v>
      </c>
      <c r="AL62" s="3" t="s">
        <v>181</v>
      </c>
      <c r="AM62" s="3" t="s">
        <v>182</v>
      </c>
      <c r="AN62" s="3" t="s">
        <v>183</v>
      </c>
      <c r="AO62" s="3" t="s">
        <v>184</v>
      </c>
      <c r="BH62" s="3" t="s">
        <v>160</v>
      </c>
      <c r="BI62" s="3" t="s">
        <v>185</v>
      </c>
      <c r="BJ62" s="3" t="s">
        <v>186</v>
      </c>
      <c r="BK62" s="3" t="s">
        <v>187</v>
      </c>
      <c r="BL62" s="3" t="s">
        <v>188</v>
      </c>
      <c r="BM62" s="3" t="s">
        <v>189</v>
      </c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>
      <c r="A63" s="3" t="s">
        <v>32</v>
      </c>
      <c r="B63" s="1">
        <v>0</v>
      </c>
      <c r="C63" s="1">
        <v>5</v>
      </c>
      <c r="D63" s="1" t="s">
        <v>0</v>
      </c>
      <c r="E63" s="1">
        <v>36.6</v>
      </c>
      <c r="F63" s="1">
        <v>323242</v>
      </c>
      <c r="G63" s="1">
        <v>297413</v>
      </c>
      <c r="H63" s="1">
        <v>287842</v>
      </c>
      <c r="I63" s="1">
        <v>287964</v>
      </c>
      <c r="J63" s="1">
        <v>221839</v>
      </c>
      <c r="K63" s="1">
        <v>217806</v>
      </c>
      <c r="L63" s="1">
        <v>283242</v>
      </c>
      <c r="M63" s="1">
        <v>267413</v>
      </c>
      <c r="N63" s="1">
        <v>287842</v>
      </c>
      <c r="O63" s="1">
        <v>412854</v>
      </c>
      <c r="P63" s="1">
        <v>405264</v>
      </c>
      <c r="Q63" s="1">
        <v>363204</v>
      </c>
      <c r="R63" s="1">
        <v>312866</v>
      </c>
      <c r="S63" s="1">
        <v>313203</v>
      </c>
      <c r="T63" s="1">
        <v>300235</v>
      </c>
      <c r="U63" s="1">
        <v>301496</v>
      </c>
      <c r="V63" s="1">
        <v>283959</v>
      </c>
      <c r="W63" s="1">
        <v>277762</v>
      </c>
      <c r="X63" s="1">
        <v>367545</v>
      </c>
      <c r="Y63" s="1">
        <v>376687</v>
      </c>
      <c r="Z63" s="1">
        <v>373324</v>
      </c>
      <c r="AA63" s="1">
        <v>262375</v>
      </c>
      <c r="AB63" s="1">
        <v>258260</v>
      </c>
      <c r="AC63" s="1">
        <v>256078</v>
      </c>
      <c r="AD63" s="1">
        <v>302573</v>
      </c>
      <c r="AE63" s="1">
        <v>285177</v>
      </c>
      <c r="AF63" s="1">
        <v>282473</v>
      </c>
      <c r="AG63" s="1">
        <v>313360</v>
      </c>
      <c r="AH63" s="1">
        <v>315033</v>
      </c>
      <c r="AI63" s="1">
        <v>333679</v>
      </c>
      <c r="AJ63" s="1">
        <v>329557</v>
      </c>
      <c r="AK63" s="1">
        <v>318262</v>
      </c>
      <c r="AL63" s="1">
        <v>322089</v>
      </c>
      <c r="AM63" s="1">
        <v>695</v>
      </c>
      <c r="AN63" s="1">
        <v>579</v>
      </c>
      <c r="AO63" s="1">
        <v>455</v>
      </c>
      <c r="BH63" s="1">
        <v>81</v>
      </c>
      <c r="BI63" s="1">
        <v>71</v>
      </c>
      <c r="BJ63" s="1">
        <v>77</v>
      </c>
      <c r="BK63" s="1">
        <v>65</v>
      </c>
      <c r="BL63" s="1">
        <v>67</v>
      </c>
      <c r="BM63" s="1">
        <v>37</v>
      </c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>
      <c r="A64" s="3" t="s">
        <v>33</v>
      </c>
      <c r="B64" s="1">
        <v>3599.07</v>
      </c>
      <c r="C64" s="1">
        <v>5.0999999999999996</v>
      </c>
      <c r="D64" s="1" t="s">
        <v>0</v>
      </c>
      <c r="E64" s="1">
        <v>37</v>
      </c>
      <c r="F64" s="1">
        <v>641577</v>
      </c>
      <c r="G64" s="1">
        <v>644044</v>
      </c>
      <c r="H64" s="1">
        <v>653510</v>
      </c>
      <c r="I64" s="1">
        <v>437443</v>
      </c>
      <c r="J64" s="1">
        <v>332545</v>
      </c>
      <c r="K64" s="1">
        <v>326224</v>
      </c>
      <c r="L64" s="1">
        <v>490487</v>
      </c>
      <c r="M64" s="1">
        <v>481087</v>
      </c>
      <c r="N64" s="1">
        <v>425394</v>
      </c>
      <c r="O64" s="1">
        <v>497504</v>
      </c>
      <c r="P64" s="1">
        <v>468773</v>
      </c>
      <c r="Q64" s="1">
        <v>499830</v>
      </c>
      <c r="R64" s="1">
        <v>442754</v>
      </c>
      <c r="S64" s="1">
        <v>442335</v>
      </c>
      <c r="T64" s="1">
        <v>423983</v>
      </c>
      <c r="U64" s="1">
        <v>424192</v>
      </c>
      <c r="V64" s="1">
        <v>409601</v>
      </c>
      <c r="W64" s="1">
        <v>411295</v>
      </c>
      <c r="X64" s="1">
        <v>543803</v>
      </c>
      <c r="Y64" s="1">
        <v>538359</v>
      </c>
      <c r="Z64" s="1">
        <v>527375</v>
      </c>
      <c r="AA64" s="1">
        <v>367261</v>
      </c>
      <c r="AB64" s="1">
        <v>361021</v>
      </c>
      <c r="AC64" s="1">
        <v>357738</v>
      </c>
      <c r="AD64" s="1">
        <v>424994</v>
      </c>
      <c r="AE64" s="1">
        <v>410659</v>
      </c>
      <c r="AF64" s="1">
        <v>414534</v>
      </c>
      <c r="AG64" s="1">
        <v>464249</v>
      </c>
      <c r="AH64" s="1">
        <v>462112</v>
      </c>
      <c r="AI64" s="1">
        <v>480182</v>
      </c>
      <c r="AJ64" s="1">
        <v>480858</v>
      </c>
      <c r="AK64" s="1">
        <v>488872</v>
      </c>
      <c r="AL64" s="1">
        <v>479453</v>
      </c>
      <c r="AM64" s="1">
        <v>746</v>
      </c>
      <c r="AN64" s="1">
        <v>664</v>
      </c>
      <c r="AO64" s="1">
        <v>604</v>
      </c>
      <c r="BH64" s="1">
        <v>153</v>
      </c>
      <c r="BI64" s="1">
        <v>111</v>
      </c>
      <c r="BJ64" s="1">
        <v>87</v>
      </c>
      <c r="BK64" s="1">
        <v>59</v>
      </c>
      <c r="BL64" s="1">
        <v>91</v>
      </c>
      <c r="BM64" s="1">
        <v>47</v>
      </c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>
      <c r="A65" s="3" t="s">
        <v>34</v>
      </c>
      <c r="B65" s="1">
        <v>7198.8450000000003</v>
      </c>
      <c r="C65" s="1">
        <v>5</v>
      </c>
      <c r="D65" s="1" t="s">
        <v>0</v>
      </c>
      <c r="E65" s="1">
        <v>37</v>
      </c>
      <c r="F65" s="1">
        <v>706698</v>
      </c>
      <c r="G65" s="1">
        <v>699044</v>
      </c>
      <c r="H65" s="1">
        <v>709325</v>
      </c>
      <c r="I65" s="1">
        <v>485731</v>
      </c>
      <c r="J65" s="1">
        <v>377607</v>
      </c>
      <c r="K65" s="1">
        <v>369609</v>
      </c>
      <c r="L65" s="1">
        <v>542767</v>
      </c>
      <c r="M65" s="1">
        <v>528883</v>
      </c>
      <c r="N65" s="1">
        <v>468311</v>
      </c>
      <c r="O65" s="1">
        <v>551889</v>
      </c>
      <c r="P65" s="1">
        <v>522903</v>
      </c>
      <c r="Q65" s="1">
        <v>554313</v>
      </c>
      <c r="R65" s="1">
        <v>496275</v>
      </c>
      <c r="S65" s="1">
        <v>493260</v>
      </c>
      <c r="T65" s="1">
        <v>474679</v>
      </c>
      <c r="U65" s="1">
        <v>475907</v>
      </c>
      <c r="V65" s="1">
        <v>457136</v>
      </c>
      <c r="W65" s="1">
        <v>457214</v>
      </c>
      <c r="X65" s="1">
        <v>601930</v>
      </c>
      <c r="Y65" s="1">
        <v>595160</v>
      </c>
      <c r="Z65" s="1">
        <v>582630</v>
      </c>
      <c r="AA65" s="1">
        <v>414361</v>
      </c>
      <c r="AB65" s="1">
        <v>408004</v>
      </c>
      <c r="AC65" s="1">
        <v>405453</v>
      </c>
      <c r="AD65" s="1">
        <v>476462</v>
      </c>
      <c r="AE65" s="1">
        <v>458126</v>
      </c>
      <c r="AF65" s="1">
        <v>465143</v>
      </c>
      <c r="AG65" s="1">
        <v>519229</v>
      </c>
      <c r="AH65" s="1">
        <v>510734</v>
      </c>
      <c r="AI65" s="1">
        <v>527538</v>
      </c>
      <c r="AJ65" s="1">
        <v>531425</v>
      </c>
      <c r="AK65" s="1">
        <v>534281</v>
      </c>
      <c r="AL65" s="1">
        <v>523645</v>
      </c>
      <c r="AM65" s="1">
        <v>845</v>
      </c>
      <c r="AN65" s="1">
        <v>769</v>
      </c>
      <c r="AO65" s="1">
        <v>663</v>
      </c>
      <c r="BH65" s="1">
        <v>93</v>
      </c>
      <c r="BI65" s="1">
        <v>131</v>
      </c>
      <c r="BJ65" s="1">
        <v>115</v>
      </c>
      <c r="BK65" s="1">
        <v>65</v>
      </c>
      <c r="BL65" s="1">
        <v>77</v>
      </c>
      <c r="BM65" s="1">
        <v>43</v>
      </c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>
      <c r="A66" s="3" t="s">
        <v>35</v>
      </c>
      <c r="B66" s="1">
        <v>10798.629000000001</v>
      </c>
      <c r="C66" s="1">
        <v>5</v>
      </c>
      <c r="D66" s="1" t="s">
        <v>0</v>
      </c>
      <c r="E66" s="1">
        <v>37</v>
      </c>
      <c r="F66" s="1">
        <v>736266</v>
      </c>
      <c r="G66" s="1">
        <v>737327</v>
      </c>
      <c r="H66" s="1">
        <v>750770</v>
      </c>
      <c r="I66" s="1">
        <v>517508</v>
      </c>
      <c r="J66" s="1">
        <v>410309</v>
      </c>
      <c r="K66" s="1">
        <v>401782</v>
      </c>
      <c r="L66" s="1">
        <v>575996</v>
      </c>
      <c r="M66" s="1">
        <v>559760</v>
      </c>
      <c r="N66" s="1">
        <v>504373</v>
      </c>
      <c r="O66" s="1">
        <v>590954</v>
      </c>
      <c r="P66" s="1">
        <v>564467</v>
      </c>
      <c r="Q66" s="1">
        <v>591932</v>
      </c>
      <c r="R66" s="1">
        <v>531829</v>
      </c>
      <c r="S66" s="1">
        <v>529286</v>
      </c>
      <c r="T66" s="1">
        <v>510939</v>
      </c>
      <c r="U66" s="1">
        <v>510047</v>
      </c>
      <c r="V66" s="1">
        <v>494512</v>
      </c>
      <c r="W66" s="1">
        <v>493264</v>
      </c>
      <c r="X66" s="1">
        <v>637619</v>
      </c>
      <c r="Y66" s="1">
        <v>636551</v>
      </c>
      <c r="Z66" s="1">
        <v>621584</v>
      </c>
      <c r="AA66" s="1">
        <v>450301</v>
      </c>
      <c r="AB66" s="1">
        <v>444383</v>
      </c>
      <c r="AC66" s="1">
        <v>445074</v>
      </c>
      <c r="AD66" s="1">
        <v>517686</v>
      </c>
      <c r="AE66" s="1">
        <v>492858</v>
      </c>
      <c r="AF66" s="1">
        <v>500090</v>
      </c>
      <c r="AG66" s="1">
        <v>555738</v>
      </c>
      <c r="AH66" s="1">
        <v>542442</v>
      </c>
      <c r="AI66" s="1">
        <v>569411</v>
      </c>
      <c r="AJ66" s="1">
        <v>572814</v>
      </c>
      <c r="AK66" s="1">
        <v>577929</v>
      </c>
      <c r="AL66" s="1">
        <v>562692</v>
      </c>
      <c r="AM66" s="1">
        <v>978</v>
      </c>
      <c r="AN66" s="1">
        <v>770</v>
      </c>
      <c r="AO66" s="1">
        <v>748</v>
      </c>
      <c r="BH66" s="1">
        <v>99</v>
      </c>
      <c r="BI66" s="1">
        <v>113</v>
      </c>
      <c r="BJ66" s="1">
        <v>145</v>
      </c>
      <c r="BK66" s="1">
        <v>77</v>
      </c>
      <c r="BL66" s="1">
        <v>61</v>
      </c>
      <c r="BM66" s="1">
        <v>53</v>
      </c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>
      <c r="A67" s="3" t="s">
        <v>36</v>
      </c>
      <c r="B67" s="1">
        <v>14398.407999999999</v>
      </c>
      <c r="C67" s="1">
        <v>5</v>
      </c>
      <c r="D67" s="1" t="s">
        <v>0</v>
      </c>
      <c r="E67" s="1">
        <v>37</v>
      </c>
      <c r="F67" s="1">
        <v>766379</v>
      </c>
      <c r="G67" s="1">
        <v>769989</v>
      </c>
      <c r="H67" s="1">
        <v>784243</v>
      </c>
      <c r="I67" s="1">
        <v>543807</v>
      </c>
      <c r="J67" s="1">
        <v>433230</v>
      </c>
      <c r="K67" s="1">
        <v>424217</v>
      </c>
      <c r="L67" s="1">
        <v>604561</v>
      </c>
      <c r="M67" s="1">
        <v>594034</v>
      </c>
      <c r="N67" s="1">
        <v>530311</v>
      </c>
      <c r="O67" s="1">
        <v>624471</v>
      </c>
      <c r="P67" s="1">
        <v>596192</v>
      </c>
      <c r="Q67" s="1">
        <v>628254</v>
      </c>
      <c r="R67" s="1">
        <v>562711</v>
      </c>
      <c r="S67" s="1">
        <v>561383</v>
      </c>
      <c r="T67" s="1">
        <v>543403</v>
      </c>
      <c r="U67" s="1">
        <v>541071</v>
      </c>
      <c r="V67" s="1">
        <v>520741</v>
      </c>
      <c r="W67" s="1">
        <v>517659</v>
      </c>
      <c r="X67" s="1">
        <v>671255</v>
      </c>
      <c r="Y67" s="1">
        <v>664456</v>
      </c>
      <c r="Z67" s="1">
        <v>655093</v>
      </c>
      <c r="AA67" s="1">
        <v>481318</v>
      </c>
      <c r="AB67" s="1">
        <v>481595</v>
      </c>
      <c r="AC67" s="1">
        <v>475650</v>
      </c>
      <c r="AD67" s="1">
        <v>550140</v>
      </c>
      <c r="AE67" s="1">
        <v>520249</v>
      </c>
      <c r="AF67" s="1">
        <v>527505</v>
      </c>
      <c r="AG67" s="1">
        <v>584748</v>
      </c>
      <c r="AH67" s="1">
        <v>569507</v>
      </c>
      <c r="AI67" s="1">
        <v>599007</v>
      </c>
      <c r="AJ67" s="1">
        <v>602542</v>
      </c>
      <c r="AK67" s="1">
        <v>604350</v>
      </c>
      <c r="AL67" s="1">
        <v>591771</v>
      </c>
      <c r="AM67" s="1">
        <v>1041</v>
      </c>
      <c r="AN67" s="1">
        <v>883</v>
      </c>
      <c r="AO67" s="1">
        <v>815</v>
      </c>
      <c r="BH67" s="1">
        <v>87</v>
      </c>
      <c r="BI67" s="1">
        <v>93</v>
      </c>
      <c r="BJ67" s="1">
        <v>105</v>
      </c>
      <c r="BK67" s="1">
        <v>81</v>
      </c>
      <c r="BL67" s="1">
        <v>43</v>
      </c>
      <c r="BM67" s="1">
        <v>35</v>
      </c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>
      <c r="A68" s="3" t="s">
        <v>37</v>
      </c>
      <c r="B68" s="1">
        <v>17998.183000000001</v>
      </c>
      <c r="C68" s="1">
        <v>5</v>
      </c>
      <c r="D68" s="1" t="s">
        <v>0</v>
      </c>
      <c r="E68" s="1">
        <v>37</v>
      </c>
      <c r="F68" s="1">
        <v>795349</v>
      </c>
      <c r="G68" s="1">
        <v>799407</v>
      </c>
      <c r="H68" s="1">
        <v>812939</v>
      </c>
      <c r="I68" s="1">
        <v>570053</v>
      </c>
      <c r="J68" s="1">
        <v>460731</v>
      </c>
      <c r="K68" s="1">
        <v>453654</v>
      </c>
      <c r="L68" s="1">
        <v>627165</v>
      </c>
      <c r="M68" s="1">
        <v>619069</v>
      </c>
      <c r="N68" s="1">
        <v>553560</v>
      </c>
      <c r="O68" s="1">
        <v>654087</v>
      </c>
      <c r="P68" s="1">
        <v>628622</v>
      </c>
      <c r="Q68" s="1">
        <v>658438</v>
      </c>
      <c r="R68" s="1">
        <v>589747</v>
      </c>
      <c r="S68" s="1">
        <v>590954</v>
      </c>
      <c r="T68" s="1">
        <v>571578</v>
      </c>
      <c r="U68" s="1">
        <v>569326</v>
      </c>
      <c r="V68" s="1">
        <v>543091</v>
      </c>
      <c r="W68" s="1">
        <v>540529</v>
      </c>
      <c r="X68" s="1">
        <v>701142</v>
      </c>
      <c r="Y68" s="1">
        <v>695805</v>
      </c>
      <c r="Z68" s="1">
        <v>683422</v>
      </c>
      <c r="AA68" s="1">
        <v>512960</v>
      </c>
      <c r="AB68" s="1">
        <v>509518</v>
      </c>
      <c r="AC68" s="1">
        <v>502299</v>
      </c>
      <c r="AD68" s="1">
        <v>578018</v>
      </c>
      <c r="AE68" s="1">
        <v>542573</v>
      </c>
      <c r="AF68" s="1">
        <v>550472</v>
      </c>
      <c r="AG68" s="1">
        <v>611989</v>
      </c>
      <c r="AH68" s="1">
        <v>593587</v>
      </c>
      <c r="AI68" s="1">
        <v>625553</v>
      </c>
      <c r="AJ68" s="1">
        <v>627530</v>
      </c>
      <c r="AK68" s="1">
        <v>629810</v>
      </c>
      <c r="AL68" s="1">
        <v>615354</v>
      </c>
      <c r="AM68" s="1">
        <v>1195</v>
      </c>
      <c r="AN68" s="1">
        <v>905</v>
      </c>
      <c r="AO68" s="1">
        <v>777</v>
      </c>
      <c r="BH68" s="1">
        <v>103</v>
      </c>
      <c r="BI68" s="1">
        <v>149</v>
      </c>
      <c r="BJ68" s="1">
        <v>111</v>
      </c>
      <c r="BK68" s="1">
        <v>83</v>
      </c>
      <c r="BL68" s="1">
        <v>69</v>
      </c>
      <c r="BM68" s="1">
        <v>49</v>
      </c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>
      <c r="A69" s="3" t="s">
        <v>38</v>
      </c>
      <c r="B69" s="1">
        <v>21597.962</v>
      </c>
      <c r="C69" s="1">
        <v>5</v>
      </c>
      <c r="D69" s="1" t="s">
        <v>0</v>
      </c>
      <c r="E69" s="1">
        <v>37</v>
      </c>
      <c r="F69" s="1">
        <v>825114</v>
      </c>
      <c r="G69" s="1">
        <v>829207</v>
      </c>
      <c r="H69" s="1">
        <v>844884</v>
      </c>
      <c r="I69" s="1">
        <v>595981</v>
      </c>
      <c r="J69" s="1">
        <v>486506</v>
      </c>
      <c r="K69" s="1">
        <v>474562</v>
      </c>
      <c r="L69" s="1">
        <v>661268</v>
      </c>
      <c r="M69" s="1">
        <v>646295</v>
      </c>
      <c r="N69" s="1">
        <v>580661</v>
      </c>
      <c r="O69" s="1">
        <v>685092</v>
      </c>
      <c r="P69" s="1">
        <v>657955</v>
      </c>
      <c r="Q69" s="1">
        <v>686536</v>
      </c>
      <c r="R69" s="1">
        <v>617204</v>
      </c>
      <c r="S69" s="1">
        <v>617611</v>
      </c>
      <c r="T69" s="1">
        <v>597903</v>
      </c>
      <c r="U69" s="1">
        <v>592980</v>
      </c>
      <c r="V69" s="1">
        <v>567826</v>
      </c>
      <c r="W69" s="1">
        <v>561710</v>
      </c>
      <c r="X69" s="1">
        <v>730622</v>
      </c>
      <c r="Y69" s="1">
        <v>723925</v>
      </c>
      <c r="Z69" s="1">
        <v>713264</v>
      </c>
      <c r="AA69" s="1">
        <v>541462</v>
      </c>
      <c r="AB69" s="1">
        <v>534635</v>
      </c>
      <c r="AC69" s="1">
        <v>528008</v>
      </c>
      <c r="AD69" s="1">
        <v>601770</v>
      </c>
      <c r="AE69" s="1">
        <v>569445</v>
      </c>
      <c r="AF69" s="1">
        <v>575615</v>
      </c>
      <c r="AG69" s="1">
        <v>637060</v>
      </c>
      <c r="AH69" s="1">
        <v>617819</v>
      </c>
      <c r="AI69" s="1">
        <v>651876</v>
      </c>
      <c r="AJ69" s="1">
        <v>655374</v>
      </c>
      <c r="AK69" s="1">
        <v>656922</v>
      </c>
      <c r="AL69" s="1">
        <v>639989</v>
      </c>
      <c r="AM69" s="1">
        <v>1199</v>
      </c>
      <c r="AN69" s="1">
        <v>913</v>
      </c>
      <c r="AO69" s="1">
        <v>795</v>
      </c>
      <c r="BH69" s="1">
        <v>128</v>
      </c>
      <c r="BI69" s="1">
        <v>96</v>
      </c>
      <c r="BJ69" s="1">
        <v>104</v>
      </c>
      <c r="BK69" s="1">
        <v>120</v>
      </c>
      <c r="BL69" s="1">
        <v>86</v>
      </c>
      <c r="BM69" s="1">
        <v>50</v>
      </c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>
      <c r="A70" s="3" t="s">
        <v>39</v>
      </c>
      <c r="B70" s="1">
        <v>25197.746999999999</v>
      </c>
      <c r="C70" s="1">
        <v>5</v>
      </c>
      <c r="D70" s="1" t="s">
        <v>0</v>
      </c>
      <c r="E70" s="1">
        <v>37</v>
      </c>
      <c r="F70" s="1">
        <v>854171</v>
      </c>
      <c r="G70" s="1">
        <v>861651</v>
      </c>
      <c r="H70" s="1">
        <v>874435</v>
      </c>
      <c r="I70" s="1">
        <v>619938</v>
      </c>
      <c r="J70" s="1">
        <v>510769</v>
      </c>
      <c r="K70" s="1">
        <v>494991</v>
      </c>
      <c r="L70" s="1">
        <v>689787</v>
      </c>
      <c r="M70" s="1">
        <v>672592</v>
      </c>
      <c r="N70" s="1">
        <v>603719</v>
      </c>
      <c r="O70" s="1">
        <v>715003</v>
      </c>
      <c r="P70" s="1">
        <v>684786</v>
      </c>
      <c r="Q70" s="1">
        <v>714609</v>
      </c>
      <c r="R70" s="1">
        <v>647956</v>
      </c>
      <c r="S70" s="1">
        <v>650978</v>
      </c>
      <c r="T70" s="1">
        <v>627180</v>
      </c>
      <c r="U70" s="1">
        <v>617174</v>
      </c>
      <c r="V70" s="1">
        <v>591049</v>
      </c>
      <c r="W70" s="1">
        <v>583003</v>
      </c>
      <c r="X70" s="1">
        <v>760168</v>
      </c>
      <c r="Y70" s="1">
        <v>753436</v>
      </c>
      <c r="Z70" s="1">
        <v>742675</v>
      </c>
      <c r="AA70" s="1">
        <v>567832</v>
      </c>
      <c r="AB70" s="1">
        <v>560668</v>
      </c>
      <c r="AC70" s="1">
        <v>555170</v>
      </c>
      <c r="AD70" s="1">
        <v>626651</v>
      </c>
      <c r="AE70" s="1">
        <v>596095</v>
      </c>
      <c r="AF70" s="1">
        <v>599722</v>
      </c>
      <c r="AG70" s="1">
        <v>662627</v>
      </c>
      <c r="AH70" s="1">
        <v>642059</v>
      </c>
      <c r="AI70" s="1">
        <v>679313</v>
      </c>
      <c r="AJ70" s="1">
        <v>678595</v>
      </c>
      <c r="AK70" s="1">
        <v>679999</v>
      </c>
      <c r="AL70" s="1">
        <v>665249</v>
      </c>
      <c r="AM70" s="1">
        <v>1148</v>
      </c>
      <c r="AN70" s="1">
        <v>1014</v>
      </c>
      <c r="AO70" s="1">
        <v>940</v>
      </c>
      <c r="BH70" s="1">
        <v>121</v>
      </c>
      <c r="BI70" s="1">
        <v>139</v>
      </c>
      <c r="BJ70" s="1">
        <v>97</v>
      </c>
      <c r="BK70" s="1">
        <v>89</v>
      </c>
      <c r="BL70" s="1">
        <v>91</v>
      </c>
      <c r="BM70" s="1">
        <v>51</v>
      </c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>
      <c r="A71" s="3" t="s">
        <v>40</v>
      </c>
      <c r="B71" s="1">
        <v>28797.524000000001</v>
      </c>
      <c r="C71" s="1">
        <v>5</v>
      </c>
      <c r="D71" s="1" t="s">
        <v>0</v>
      </c>
      <c r="E71" s="1">
        <v>37</v>
      </c>
      <c r="F71" s="1">
        <v>885063</v>
      </c>
      <c r="G71" s="1">
        <v>890512</v>
      </c>
      <c r="H71" s="1">
        <v>906284</v>
      </c>
      <c r="I71" s="1">
        <v>643653</v>
      </c>
      <c r="J71" s="1">
        <v>533405</v>
      </c>
      <c r="K71" s="1">
        <v>520191</v>
      </c>
      <c r="L71" s="1">
        <v>716411</v>
      </c>
      <c r="M71" s="1">
        <v>701598</v>
      </c>
      <c r="N71" s="1">
        <v>631146</v>
      </c>
      <c r="O71" s="1">
        <v>741435</v>
      </c>
      <c r="P71" s="1">
        <v>713758</v>
      </c>
      <c r="Q71" s="1">
        <v>746226</v>
      </c>
      <c r="R71" s="1">
        <v>677142</v>
      </c>
      <c r="S71" s="1">
        <v>681486</v>
      </c>
      <c r="T71" s="1">
        <v>651353</v>
      </c>
      <c r="U71" s="1">
        <v>639019</v>
      </c>
      <c r="V71" s="1">
        <v>612649</v>
      </c>
      <c r="W71" s="1">
        <v>605815</v>
      </c>
      <c r="X71" s="1">
        <v>790674</v>
      </c>
      <c r="Y71" s="1">
        <v>782979</v>
      </c>
      <c r="Z71" s="1">
        <v>768398</v>
      </c>
      <c r="AA71" s="1">
        <v>593976</v>
      </c>
      <c r="AB71" s="1">
        <v>585059</v>
      </c>
      <c r="AC71" s="1">
        <v>576864</v>
      </c>
      <c r="AD71" s="1">
        <v>651524</v>
      </c>
      <c r="AE71" s="1">
        <v>616580</v>
      </c>
      <c r="AF71" s="1">
        <v>621622</v>
      </c>
      <c r="AG71" s="1">
        <v>688824</v>
      </c>
      <c r="AH71" s="1">
        <v>666870</v>
      </c>
      <c r="AI71" s="1">
        <v>702634</v>
      </c>
      <c r="AJ71" s="1">
        <v>701748</v>
      </c>
      <c r="AK71" s="1">
        <v>703929</v>
      </c>
      <c r="AL71" s="1">
        <v>690416</v>
      </c>
      <c r="AM71" s="1">
        <v>1356</v>
      </c>
      <c r="AN71" s="1">
        <v>1096</v>
      </c>
      <c r="AO71" s="1">
        <v>806</v>
      </c>
      <c r="BH71" s="1">
        <v>71</v>
      </c>
      <c r="BI71" s="1">
        <v>105</v>
      </c>
      <c r="BJ71" s="1">
        <v>105</v>
      </c>
      <c r="BK71" s="1">
        <v>111</v>
      </c>
      <c r="BL71" s="1">
        <v>59</v>
      </c>
      <c r="BM71" s="1">
        <v>39</v>
      </c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>
      <c r="A72" s="3" t="s">
        <v>41</v>
      </c>
      <c r="B72" s="1">
        <v>32397.297999999999</v>
      </c>
      <c r="C72" s="1">
        <v>5</v>
      </c>
      <c r="D72" s="1" t="s">
        <v>0</v>
      </c>
      <c r="E72" s="1">
        <v>37</v>
      </c>
      <c r="F72" s="1">
        <v>916345</v>
      </c>
      <c r="G72" s="1">
        <v>922027</v>
      </c>
      <c r="H72" s="1">
        <v>937821</v>
      </c>
      <c r="I72" s="1">
        <v>671420</v>
      </c>
      <c r="J72" s="1">
        <v>556179</v>
      </c>
      <c r="K72" s="1">
        <v>541664</v>
      </c>
      <c r="L72" s="1">
        <v>744213</v>
      </c>
      <c r="M72" s="1">
        <v>730177</v>
      </c>
      <c r="N72" s="1">
        <v>656680</v>
      </c>
      <c r="O72" s="1">
        <v>771912</v>
      </c>
      <c r="P72" s="1">
        <v>744137</v>
      </c>
      <c r="Q72" s="1">
        <v>774277</v>
      </c>
      <c r="R72" s="1">
        <v>710932</v>
      </c>
      <c r="S72" s="1">
        <v>711721</v>
      </c>
      <c r="T72" s="1">
        <v>684862</v>
      </c>
      <c r="U72" s="1">
        <v>667314</v>
      </c>
      <c r="V72" s="1">
        <v>635121</v>
      </c>
      <c r="W72" s="1">
        <v>628087</v>
      </c>
      <c r="X72" s="1">
        <v>818283</v>
      </c>
      <c r="Y72" s="1">
        <v>808617</v>
      </c>
      <c r="Z72" s="1">
        <v>797603</v>
      </c>
      <c r="AA72" s="1">
        <v>619504</v>
      </c>
      <c r="AB72" s="1">
        <v>608525</v>
      </c>
      <c r="AC72" s="1">
        <v>604305</v>
      </c>
      <c r="AD72" s="1">
        <v>680448</v>
      </c>
      <c r="AE72" s="1">
        <v>639547</v>
      </c>
      <c r="AF72" s="1">
        <v>647128</v>
      </c>
      <c r="AG72" s="1">
        <v>718004</v>
      </c>
      <c r="AH72" s="1">
        <v>696426</v>
      </c>
      <c r="AI72" s="1">
        <v>731367</v>
      </c>
      <c r="AJ72" s="1">
        <v>724815</v>
      </c>
      <c r="AK72" s="1">
        <v>724260</v>
      </c>
      <c r="AL72" s="1">
        <v>708287</v>
      </c>
      <c r="AM72" s="1">
        <v>1398</v>
      </c>
      <c r="AN72" s="1">
        <v>1004</v>
      </c>
      <c r="AO72" s="1">
        <v>886</v>
      </c>
      <c r="BH72" s="1">
        <v>85</v>
      </c>
      <c r="BI72" s="1">
        <v>91</v>
      </c>
      <c r="BJ72" s="1">
        <v>87</v>
      </c>
      <c r="BK72" s="1">
        <v>103</v>
      </c>
      <c r="BL72" s="1">
        <v>77</v>
      </c>
      <c r="BM72" s="1">
        <v>29</v>
      </c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>
      <c r="A73" s="3" t="s">
        <v>42</v>
      </c>
      <c r="B73" s="1">
        <v>35997.078000000001</v>
      </c>
      <c r="C73" s="1">
        <v>5</v>
      </c>
      <c r="D73" s="1" t="s">
        <v>0</v>
      </c>
      <c r="E73" s="1">
        <v>37</v>
      </c>
      <c r="F73" s="1">
        <v>945464</v>
      </c>
      <c r="G73" s="1">
        <v>954750</v>
      </c>
      <c r="H73" s="1">
        <v>969573</v>
      </c>
      <c r="I73" s="1">
        <v>699165</v>
      </c>
      <c r="J73" s="1">
        <v>583362</v>
      </c>
      <c r="K73" s="1">
        <v>564805</v>
      </c>
      <c r="L73" s="1">
        <v>773196</v>
      </c>
      <c r="M73" s="1">
        <v>756319</v>
      </c>
      <c r="N73" s="1">
        <v>682077</v>
      </c>
      <c r="O73" s="1">
        <v>800719</v>
      </c>
      <c r="P73" s="1">
        <v>771272</v>
      </c>
      <c r="Q73" s="1">
        <v>798272</v>
      </c>
      <c r="R73" s="1">
        <v>738628</v>
      </c>
      <c r="S73" s="1">
        <v>737250</v>
      </c>
      <c r="T73" s="1">
        <v>709602</v>
      </c>
      <c r="U73" s="1">
        <v>690031</v>
      </c>
      <c r="V73" s="1">
        <v>661163</v>
      </c>
      <c r="W73" s="1">
        <v>649481</v>
      </c>
      <c r="X73" s="1">
        <v>844297</v>
      </c>
      <c r="Y73" s="1">
        <v>835411</v>
      </c>
      <c r="Z73" s="1">
        <v>824871</v>
      </c>
      <c r="AA73" s="1">
        <v>643208</v>
      </c>
      <c r="AB73" s="1">
        <v>631655</v>
      </c>
      <c r="AC73" s="1">
        <v>628175</v>
      </c>
      <c r="AD73" s="1">
        <v>702792</v>
      </c>
      <c r="AE73" s="1">
        <v>662954</v>
      </c>
      <c r="AF73" s="1">
        <v>669713</v>
      </c>
      <c r="AG73" s="1">
        <v>743825</v>
      </c>
      <c r="AH73" s="1">
        <v>719145</v>
      </c>
      <c r="AI73" s="1">
        <v>756959</v>
      </c>
      <c r="AJ73" s="1">
        <v>744960</v>
      </c>
      <c r="AK73" s="1">
        <v>743991</v>
      </c>
      <c r="AL73" s="1">
        <v>730492</v>
      </c>
      <c r="AM73" s="1">
        <v>1430</v>
      </c>
      <c r="AN73" s="1">
        <v>1174</v>
      </c>
      <c r="AO73" s="1">
        <v>892</v>
      </c>
      <c r="BH73" s="1">
        <v>103</v>
      </c>
      <c r="BI73" s="1">
        <v>161</v>
      </c>
      <c r="BJ73" s="1">
        <v>119</v>
      </c>
      <c r="BK73" s="1">
        <v>69</v>
      </c>
      <c r="BL73" s="1">
        <v>59</v>
      </c>
      <c r="BM73" s="1">
        <v>41</v>
      </c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3" t="s">
        <v>43</v>
      </c>
      <c r="B74" s="1">
        <v>39596.855000000003</v>
      </c>
      <c r="C74" s="1">
        <v>5</v>
      </c>
      <c r="D74" s="1" t="s">
        <v>0</v>
      </c>
      <c r="E74" s="1">
        <v>37</v>
      </c>
      <c r="F74" s="1">
        <v>980372</v>
      </c>
      <c r="G74" s="1">
        <v>985912</v>
      </c>
      <c r="H74" s="1">
        <v>1002437</v>
      </c>
      <c r="I74" s="1">
        <v>726005</v>
      </c>
      <c r="J74" s="1">
        <v>608917</v>
      </c>
      <c r="K74" s="1">
        <v>588845</v>
      </c>
      <c r="L74" s="1">
        <v>805214</v>
      </c>
      <c r="M74" s="1">
        <v>786258</v>
      </c>
      <c r="N74" s="1">
        <v>713298</v>
      </c>
      <c r="O74" s="1">
        <v>823063</v>
      </c>
      <c r="P74" s="1">
        <v>797504</v>
      </c>
      <c r="Q74" s="1">
        <v>828005</v>
      </c>
      <c r="R74" s="1">
        <v>767177</v>
      </c>
      <c r="S74" s="1">
        <v>769420</v>
      </c>
      <c r="T74" s="1">
        <v>741492</v>
      </c>
      <c r="U74" s="1">
        <v>717214</v>
      </c>
      <c r="V74" s="1">
        <v>686387</v>
      </c>
      <c r="W74" s="1">
        <v>672422</v>
      </c>
      <c r="X74" s="1">
        <v>876564</v>
      </c>
      <c r="Y74" s="1">
        <v>867059</v>
      </c>
      <c r="Z74" s="1">
        <v>857505</v>
      </c>
      <c r="AA74" s="1">
        <v>667224</v>
      </c>
      <c r="AB74" s="1">
        <v>656131</v>
      </c>
      <c r="AC74" s="1">
        <v>652012</v>
      </c>
      <c r="AD74" s="1">
        <v>732089</v>
      </c>
      <c r="AE74" s="1">
        <v>687679</v>
      </c>
      <c r="AF74" s="1">
        <v>692619</v>
      </c>
      <c r="AG74" s="1">
        <v>770739</v>
      </c>
      <c r="AH74" s="1">
        <v>745434</v>
      </c>
      <c r="AI74" s="1">
        <v>785959</v>
      </c>
      <c r="AJ74" s="1">
        <v>766072</v>
      </c>
      <c r="AK74" s="1">
        <v>766796</v>
      </c>
      <c r="AL74" s="1">
        <v>750593</v>
      </c>
      <c r="AM74" s="1">
        <v>1411</v>
      </c>
      <c r="AN74" s="1">
        <v>1258</v>
      </c>
      <c r="AO74" s="1">
        <v>1076</v>
      </c>
      <c r="BH74" s="1">
        <v>135</v>
      </c>
      <c r="BI74" s="1">
        <v>139</v>
      </c>
      <c r="BJ74" s="1">
        <v>125</v>
      </c>
      <c r="BK74" s="1">
        <v>129</v>
      </c>
      <c r="BL74" s="1">
        <v>113</v>
      </c>
      <c r="BM74" s="1">
        <v>63</v>
      </c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3" t="s">
        <v>104</v>
      </c>
      <c r="B75" s="1">
        <v>43196.637999999999</v>
      </c>
      <c r="C75" s="1">
        <v>5</v>
      </c>
      <c r="D75" s="1" t="s">
        <v>0</v>
      </c>
      <c r="E75" s="1">
        <v>37</v>
      </c>
      <c r="F75" s="1">
        <v>1009284</v>
      </c>
      <c r="G75" s="1">
        <v>1014665</v>
      </c>
      <c r="H75" s="1">
        <v>1035520</v>
      </c>
      <c r="I75" s="1">
        <v>754307</v>
      </c>
      <c r="J75" s="1">
        <v>633228</v>
      </c>
      <c r="K75" s="1">
        <v>611804</v>
      </c>
      <c r="L75" s="1">
        <v>832155</v>
      </c>
      <c r="M75" s="1">
        <v>815873</v>
      </c>
      <c r="N75" s="1">
        <v>740247</v>
      </c>
      <c r="O75" s="1">
        <v>850442</v>
      </c>
      <c r="P75" s="1">
        <v>826904</v>
      </c>
      <c r="Q75" s="1">
        <v>853688</v>
      </c>
      <c r="R75" s="1">
        <v>798306</v>
      </c>
      <c r="S75" s="1">
        <v>800239</v>
      </c>
      <c r="T75" s="1">
        <v>768935</v>
      </c>
      <c r="U75" s="1">
        <v>741177</v>
      </c>
      <c r="V75" s="1">
        <v>709046</v>
      </c>
      <c r="W75" s="1">
        <v>696535</v>
      </c>
      <c r="X75" s="1">
        <v>906728</v>
      </c>
      <c r="Y75" s="1">
        <v>898481</v>
      </c>
      <c r="Z75" s="1">
        <v>885160</v>
      </c>
      <c r="AA75" s="1">
        <v>690239</v>
      </c>
      <c r="AB75" s="1">
        <v>679960</v>
      </c>
      <c r="AC75" s="1">
        <v>675891</v>
      </c>
      <c r="AD75" s="1">
        <v>755552</v>
      </c>
      <c r="AE75" s="1">
        <v>710857</v>
      </c>
      <c r="AF75" s="1">
        <v>714266</v>
      </c>
      <c r="AG75" s="1">
        <v>802596</v>
      </c>
      <c r="AH75" s="1">
        <v>772600</v>
      </c>
      <c r="AI75" s="1">
        <v>811927</v>
      </c>
      <c r="AJ75" s="1">
        <v>788446</v>
      </c>
      <c r="AK75" s="1">
        <v>787126</v>
      </c>
      <c r="AL75" s="1">
        <v>770428</v>
      </c>
      <c r="AM75" s="1">
        <v>1463</v>
      </c>
      <c r="AN75" s="1">
        <v>1181</v>
      </c>
      <c r="AO75" s="1">
        <v>999</v>
      </c>
      <c r="BH75" s="1">
        <v>111</v>
      </c>
      <c r="BI75" s="1">
        <v>149</v>
      </c>
      <c r="BJ75" s="1">
        <v>85</v>
      </c>
      <c r="BK75" s="1">
        <v>115</v>
      </c>
      <c r="BL75" s="1">
        <v>77</v>
      </c>
      <c r="BM75" s="1">
        <v>59</v>
      </c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3" t="s">
        <v>105</v>
      </c>
      <c r="B76" s="1">
        <v>46796.415999999997</v>
      </c>
      <c r="C76" s="1">
        <v>5</v>
      </c>
      <c r="D76" s="1" t="s">
        <v>0</v>
      </c>
      <c r="E76" s="1">
        <v>37</v>
      </c>
      <c r="F76" s="1">
        <v>1035949</v>
      </c>
      <c r="G76" s="1">
        <v>1047027</v>
      </c>
      <c r="H76" s="1">
        <v>1065973</v>
      </c>
      <c r="I76" s="1">
        <v>780173</v>
      </c>
      <c r="J76" s="1">
        <v>655868</v>
      </c>
      <c r="K76" s="1">
        <v>635391</v>
      </c>
      <c r="L76" s="1">
        <v>864373</v>
      </c>
      <c r="M76" s="1">
        <v>844149</v>
      </c>
      <c r="N76" s="1">
        <v>766344</v>
      </c>
      <c r="O76" s="1">
        <v>876472</v>
      </c>
      <c r="P76" s="1">
        <v>851163</v>
      </c>
      <c r="Q76" s="1">
        <v>879892</v>
      </c>
      <c r="R76" s="1">
        <v>825049</v>
      </c>
      <c r="S76" s="1">
        <v>827849</v>
      </c>
      <c r="T76" s="1">
        <v>796873</v>
      </c>
      <c r="U76" s="1">
        <v>766827</v>
      </c>
      <c r="V76" s="1">
        <v>733005</v>
      </c>
      <c r="W76" s="1">
        <v>719515</v>
      </c>
      <c r="X76" s="1">
        <v>931406</v>
      </c>
      <c r="Y76" s="1">
        <v>922794</v>
      </c>
      <c r="Z76" s="1">
        <v>910176</v>
      </c>
      <c r="AA76" s="1">
        <v>713159</v>
      </c>
      <c r="AB76" s="1">
        <v>702538</v>
      </c>
      <c r="AC76" s="1">
        <v>698327</v>
      </c>
      <c r="AD76" s="1">
        <v>778090</v>
      </c>
      <c r="AE76" s="1">
        <v>733400</v>
      </c>
      <c r="AF76" s="1">
        <v>736635</v>
      </c>
      <c r="AG76" s="1">
        <v>827240</v>
      </c>
      <c r="AH76" s="1">
        <v>796037</v>
      </c>
      <c r="AI76" s="1">
        <v>838519</v>
      </c>
      <c r="AJ76" s="1">
        <v>801197</v>
      </c>
      <c r="AK76" s="1">
        <v>804676</v>
      </c>
      <c r="AL76" s="1">
        <v>788403</v>
      </c>
      <c r="AM76" s="1">
        <v>1555</v>
      </c>
      <c r="AN76" s="1">
        <v>1157</v>
      </c>
      <c r="AO76" s="1">
        <v>1063</v>
      </c>
      <c r="BH76" s="1">
        <v>132</v>
      </c>
      <c r="BI76" s="1">
        <v>114</v>
      </c>
      <c r="BJ76" s="1">
        <v>98</v>
      </c>
      <c r="BK76" s="1">
        <v>112</v>
      </c>
      <c r="BL76" s="1">
        <v>74</v>
      </c>
      <c r="BM76" s="1">
        <v>46</v>
      </c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3" t="s">
        <v>106</v>
      </c>
      <c r="B77" s="1">
        <v>50396.192000000003</v>
      </c>
      <c r="C77" s="1">
        <v>5</v>
      </c>
      <c r="D77" s="1" t="s">
        <v>0</v>
      </c>
      <c r="E77" s="1">
        <v>37</v>
      </c>
      <c r="F77" s="1">
        <v>1068846</v>
      </c>
      <c r="G77" s="1">
        <v>1081048</v>
      </c>
      <c r="H77" s="1">
        <v>1100697</v>
      </c>
      <c r="I77" s="1">
        <v>810601</v>
      </c>
      <c r="J77" s="1">
        <v>684046</v>
      </c>
      <c r="K77" s="1">
        <v>664320</v>
      </c>
      <c r="L77" s="1">
        <v>896418</v>
      </c>
      <c r="M77" s="1">
        <v>877820</v>
      </c>
      <c r="N77" s="1">
        <v>799501</v>
      </c>
      <c r="O77" s="1">
        <v>907085</v>
      </c>
      <c r="P77" s="1">
        <v>881740</v>
      </c>
      <c r="Q77" s="1">
        <v>908197</v>
      </c>
      <c r="R77" s="1">
        <v>857347</v>
      </c>
      <c r="S77" s="1">
        <v>864339</v>
      </c>
      <c r="T77" s="1">
        <v>828485</v>
      </c>
      <c r="U77" s="1">
        <v>793996</v>
      </c>
      <c r="V77" s="1">
        <v>760573</v>
      </c>
      <c r="W77" s="1">
        <v>744192</v>
      </c>
      <c r="X77" s="1">
        <v>966880</v>
      </c>
      <c r="Y77" s="1">
        <v>956598</v>
      </c>
      <c r="Z77" s="1">
        <v>945417</v>
      </c>
      <c r="AA77" s="1">
        <v>740117</v>
      </c>
      <c r="AB77" s="1">
        <v>730015</v>
      </c>
      <c r="AC77" s="1">
        <v>722780</v>
      </c>
      <c r="AD77" s="1">
        <v>804193</v>
      </c>
      <c r="AE77" s="1">
        <v>762116</v>
      </c>
      <c r="AF77" s="1">
        <v>764464</v>
      </c>
      <c r="AG77" s="1">
        <v>859597</v>
      </c>
      <c r="AH77" s="1">
        <v>823875</v>
      </c>
      <c r="AI77" s="1">
        <v>868786</v>
      </c>
      <c r="AJ77" s="1">
        <v>826075</v>
      </c>
      <c r="AK77" s="1">
        <v>825711</v>
      </c>
      <c r="AL77" s="1">
        <v>808381</v>
      </c>
      <c r="AM77" s="1">
        <v>1469</v>
      </c>
      <c r="AN77" s="1">
        <v>1325</v>
      </c>
      <c r="AO77" s="1">
        <v>1093</v>
      </c>
      <c r="BH77" s="1">
        <v>93</v>
      </c>
      <c r="BI77" s="1">
        <v>149</v>
      </c>
      <c r="BJ77" s="1">
        <v>121</v>
      </c>
      <c r="BK77" s="1">
        <v>105</v>
      </c>
      <c r="BL77" s="1">
        <v>83</v>
      </c>
      <c r="BM77" s="1">
        <v>41</v>
      </c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3" t="s">
        <v>107</v>
      </c>
      <c r="B78" s="1">
        <v>53995.972999999998</v>
      </c>
      <c r="C78" s="1">
        <v>4.9000000000000004</v>
      </c>
      <c r="D78" s="1" t="s">
        <v>0</v>
      </c>
      <c r="E78" s="1">
        <v>37</v>
      </c>
      <c r="F78" s="1">
        <v>1095922</v>
      </c>
      <c r="G78" s="1">
        <v>1110750</v>
      </c>
      <c r="H78" s="1">
        <v>1131275</v>
      </c>
      <c r="I78" s="1">
        <v>837271</v>
      </c>
      <c r="J78" s="1">
        <v>708146</v>
      </c>
      <c r="K78" s="1">
        <v>685650</v>
      </c>
      <c r="L78" s="1">
        <v>925380</v>
      </c>
      <c r="M78" s="1">
        <v>906264</v>
      </c>
      <c r="N78" s="1">
        <v>826903</v>
      </c>
      <c r="O78" s="1">
        <v>934819</v>
      </c>
      <c r="P78" s="1">
        <v>907042</v>
      </c>
      <c r="Q78" s="1">
        <v>934593</v>
      </c>
      <c r="R78" s="1">
        <v>886297</v>
      </c>
      <c r="S78" s="1">
        <v>889396</v>
      </c>
      <c r="T78" s="1">
        <v>858356</v>
      </c>
      <c r="U78" s="1">
        <v>817808</v>
      </c>
      <c r="V78" s="1">
        <v>784722</v>
      </c>
      <c r="W78" s="1">
        <v>766556</v>
      </c>
      <c r="X78" s="1">
        <v>991466</v>
      </c>
      <c r="Y78" s="1">
        <v>986076</v>
      </c>
      <c r="Z78" s="1">
        <v>973091</v>
      </c>
      <c r="AA78" s="1">
        <v>763903</v>
      </c>
      <c r="AB78" s="1">
        <v>750959</v>
      </c>
      <c r="AC78" s="1">
        <v>748908</v>
      </c>
      <c r="AD78" s="1">
        <v>831656</v>
      </c>
      <c r="AE78" s="1">
        <v>782131</v>
      </c>
      <c r="AF78" s="1">
        <v>784044</v>
      </c>
      <c r="AG78" s="1">
        <v>879597</v>
      </c>
      <c r="AH78" s="1">
        <v>852860</v>
      </c>
      <c r="AI78" s="1">
        <v>894849</v>
      </c>
      <c r="AJ78" s="1">
        <v>844313</v>
      </c>
      <c r="AK78" s="1">
        <v>844853</v>
      </c>
      <c r="AL78" s="1">
        <v>825641</v>
      </c>
      <c r="AM78" s="1">
        <v>1605</v>
      </c>
      <c r="AN78" s="1">
        <v>1319</v>
      </c>
      <c r="AO78" s="1">
        <v>1065</v>
      </c>
      <c r="BH78" s="1">
        <v>105</v>
      </c>
      <c r="BI78" s="1">
        <v>87</v>
      </c>
      <c r="BJ78" s="1">
        <v>133</v>
      </c>
      <c r="BK78" s="1">
        <v>57</v>
      </c>
      <c r="BL78" s="1">
        <v>89</v>
      </c>
      <c r="BM78" s="1">
        <v>47</v>
      </c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3" t="s">
        <v>108</v>
      </c>
      <c r="B79" s="1">
        <v>57595.754999999997</v>
      </c>
      <c r="C79" s="1">
        <v>5</v>
      </c>
      <c r="D79" s="1" t="s">
        <v>0</v>
      </c>
      <c r="E79" s="1">
        <v>37</v>
      </c>
      <c r="F79" s="1">
        <v>1118501</v>
      </c>
      <c r="G79" s="1">
        <v>1134541</v>
      </c>
      <c r="H79" s="1">
        <v>1153386</v>
      </c>
      <c r="I79" s="1">
        <v>862664</v>
      </c>
      <c r="J79" s="1">
        <v>731060</v>
      </c>
      <c r="K79" s="1">
        <v>705202</v>
      </c>
      <c r="L79" s="1">
        <v>949845</v>
      </c>
      <c r="M79" s="1">
        <v>931139</v>
      </c>
      <c r="N79" s="1">
        <v>848865</v>
      </c>
      <c r="O79" s="1">
        <v>955353</v>
      </c>
      <c r="P79" s="1">
        <v>924931</v>
      </c>
      <c r="Q79" s="1">
        <v>958381</v>
      </c>
      <c r="R79" s="1">
        <v>911171</v>
      </c>
      <c r="S79" s="1">
        <v>913708</v>
      </c>
      <c r="T79" s="1">
        <v>880965</v>
      </c>
      <c r="U79" s="1">
        <v>837686</v>
      </c>
      <c r="V79" s="1">
        <v>801821</v>
      </c>
      <c r="W79" s="1">
        <v>782734</v>
      </c>
      <c r="X79" s="1">
        <v>1016604</v>
      </c>
      <c r="Y79" s="1">
        <v>1004327</v>
      </c>
      <c r="Z79" s="1">
        <v>997597</v>
      </c>
      <c r="AA79" s="1">
        <v>781486</v>
      </c>
      <c r="AB79" s="1">
        <v>770762</v>
      </c>
      <c r="AC79" s="1">
        <v>768588</v>
      </c>
      <c r="AD79" s="1">
        <v>845909</v>
      </c>
      <c r="AE79" s="1">
        <v>798761</v>
      </c>
      <c r="AF79" s="1">
        <v>802392</v>
      </c>
      <c r="AG79" s="1">
        <v>906912</v>
      </c>
      <c r="AH79" s="1">
        <v>873542</v>
      </c>
      <c r="AI79" s="1">
        <v>919273</v>
      </c>
      <c r="AJ79" s="1">
        <v>856888</v>
      </c>
      <c r="AK79" s="1">
        <v>855461</v>
      </c>
      <c r="AL79" s="1">
        <v>840757</v>
      </c>
      <c r="AM79" s="1">
        <v>1419</v>
      </c>
      <c r="AN79" s="1">
        <v>1269</v>
      </c>
      <c r="AO79" s="1">
        <v>1129</v>
      </c>
      <c r="BH79" s="1">
        <v>145</v>
      </c>
      <c r="BI79" s="1">
        <v>169</v>
      </c>
      <c r="BJ79" s="1">
        <v>165</v>
      </c>
      <c r="BK79" s="1">
        <v>125</v>
      </c>
      <c r="BL79" s="1">
        <v>55</v>
      </c>
      <c r="BM79" s="1">
        <v>29</v>
      </c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3" t="s">
        <v>109</v>
      </c>
      <c r="B80" s="1">
        <v>61195.53</v>
      </c>
      <c r="C80" s="1">
        <v>5</v>
      </c>
      <c r="D80" s="1" t="s">
        <v>0</v>
      </c>
      <c r="E80" s="1">
        <v>37</v>
      </c>
      <c r="F80" s="1">
        <v>1143688</v>
      </c>
      <c r="G80" s="1">
        <v>1160011</v>
      </c>
      <c r="H80" s="1">
        <v>1179806</v>
      </c>
      <c r="I80" s="1">
        <v>883815</v>
      </c>
      <c r="J80" s="1">
        <v>754129</v>
      </c>
      <c r="K80" s="1">
        <v>732007</v>
      </c>
      <c r="L80" s="1">
        <v>978499</v>
      </c>
      <c r="M80" s="1">
        <v>959925</v>
      </c>
      <c r="N80" s="1">
        <v>878626</v>
      </c>
      <c r="O80" s="1">
        <v>975630</v>
      </c>
      <c r="P80" s="1">
        <v>948936</v>
      </c>
      <c r="Q80" s="1">
        <v>979471</v>
      </c>
      <c r="R80" s="1">
        <v>936844</v>
      </c>
      <c r="S80" s="1">
        <v>936380</v>
      </c>
      <c r="T80" s="1">
        <v>903893</v>
      </c>
      <c r="U80" s="1">
        <v>857655</v>
      </c>
      <c r="V80" s="1">
        <v>825823</v>
      </c>
      <c r="W80" s="1">
        <v>804396</v>
      </c>
      <c r="X80" s="1">
        <v>1039978</v>
      </c>
      <c r="Y80" s="1">
        <v>1030393</v>
      </c>
      <c r="Z80" s="1">
        <v>1024712</v>
      </c>
      <c r="AA80" s="1">
        <v>805538</v>
      </c>
      <c r="AB80" s="1">
        <v>795448</v>
      </c>
      <c r="AC80" s="1">
        <v>789543</v>
      </c>
      <c r="AD80" s="1">
        <v>872179</v>
      </c>
      <c r="AE80" s="1">
        <v>820303</v>
      </c>
      <c r="AF80" s="1">
        <v>826428</v>
      </c>
      <c r="AG80" s="1">
        <v>932697</v>
      </c>
      <c r="AH80" s="1">
        <v>895554</v>
      </c>
      <c r="AI80" s="1">
        <v>943778</v>
      </c>
      <c r="AJ80" s="1">
        <v>870079</v>
      </c>
      <c r="AK80" s="1">
        <v>865338</v>
      </c>
      <c r="AL80" s="1">
        <v>852705</v>
      </c>
      <c r="AM80" s="1">
        <v>1727</v>
      </c>
      <c r="AN80" s="1">
        <v>1413</v>
      </c>
      <c r="AO80" s="1">
        <v>1097</v>
      </c>
      <c r="BH80" s="1">
        <v>128</v>
      </c>
      <c r="BI80" s="1">
        <v>146</v>
      </c>
      <c r="BJ80" s="1">
        <v>128</v>
      </c>
      <c r="BK80" s="1">
        <v>124</v>
      </c>
      <c r="BL80" s="1">
        <v>112</v>
      </c>
      <c r="BM80" s="1">
        <v>30</v>
      </c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3" t="s">
        <v>110</v>
      </c>
      <c r="B81" s="1">
        <v>64795.31</v>
      </c>
      <c r="C81" s="1">
        <v>5</v>
      </c>
      <c r="D81" s="1" t="s">
        <v>0</v>
      </c>
      <c r="E81" s="1">
        <v>37</v>
      </c>
      <c r="F81" s="1">
        <v>1166966</v>
      </c>
      <c r="G81" s="1">
        <v>1188633</v>
      </c>
      <c r="H81" s="1">
        <v>1207393</v>
      </c>
      <c r="I81" s="1">
        <v>904965</v>
      </c>
      <c r="J81" s="1">
        <v>776134</v>
      </c>
      <c r="K81" s="1">
        <v>750910</v>
      </c>
      <c r="L81" s="1">
        <v>1004987</v>
      </c>
      <c r="M81" s="1">
        <v>986555</v>
      </c>
      <c r="N81" s="1">
        <v>904949</v>
      </c>
      <c r="O81" s="1">
        <v>1004597</v>
      </c>
      <c r="P81" s="1">
        <v>974846</v>
      </c>
      <c r="Q81" s="1">
        <v>1005643</v>
      </c>
      <c r="R81" s="1">
        <v>965504</v>
      </c>
      <c r="S81" s="1">
        <v>964463</v>
      </c>
      <c r="T81" s="1">
        <v>930142</v>
      </c>
      <c r="U81" s="1">
        <v>881417</v>
      </c>
      <c r="V81" s="1">
        <v>849801</v>
      </c>
      <c r="W81" s="1">
        <v>822891</v>
      </c>
      <c r="X81" s="1">
        <v>1065926</v>
      </c>
      <c r="Y81" s="1">
        <v>1053655</v>
      </c>
      <c r="Z81" s="1">
        <v>1045061</v>
      </c>
      <c r="AA81" s="1">
        <v>823313</v>
      </c>
      <c r="AB81" s="1">
        <v>813543</v>
      </c>
      <c r="AC81" s="1">
        <v>811032</v>
      </c>
      <c r="AD81" s="1">
        <v>891668</v>
      </c>
      <c r="AE81" s="1">
        <v>839141</v>
      </c>
      <c r="AF81" s="1">
        <v>848748</v>
      </c>
      <c r="AG81" s="1">
        <v>954373</v>
      </c>
      <c r="AH81" s="1">
        <v>919508</v>
      </c>
      <c r="AI81" s="1">
        <v>965716</v>
      </c>
      <c r="AJ81" s="1">
        <v>885491</v>
      </c>
      <c r="AK81" s="1">
        <v>882541</v>
      </c>
      <c r="AL81" s="1">
        <v>869580</v>
      </c>
      <c r="AM81" s="1">
        <v>1538</v>
      </c>
      <c r="AN81" s="1">
        <v>1356</v>
      </c>
      <c r="AO81" s="1">
        <v>1114</v>
      </c>
      <c r="BH81" s="1">
        <v>191</v>
      </c>
      <c r="BI81" s="1">
        <v>123</v>
      </c>
      <c r="BJ81" s="1">
        <v>125</v>
      </c>
      <c r="BK81" s="1">
        <v>131</v>
      </c>
      <c r="BL81" s="1">
        <v>75</v>
      </c>
      <c r="BM81" s="1">
        <v>47</v>
      </c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3" t="s">
        <v>111</v>
      </c>
      <c r="B82" s="1">
        <v>68395.09</v>
      </c>
      <c r="C82" s="1">
        <v>4.9000000000000004</v>
      </c>
      <c r="D82" s="1" t="s">
        <v>0</v>
      </c>
      <c r="E82" s="1">
        <v>37</v>
      </c>
      <c r="F82" s="1">
        <v>1194340</v>
      </c>
      <c r="G82" s="1">
        <v>1211515</v>
      </c>
      <c r="H82" s="1">
        <v>1234262</v>
      </c>
      <c r="I82" s="1">
        <v>933164</v>
      </c>
      <c r="J82" s="1">
        <v>800673</v>
      </c>
      <c r="K82" s="1">
        <v>773915</v>
      </c>
      <c r="L82" s="1">
        <v>1036584</v>
      </c>
      <c r="M82" s="1">
        <v>1012795</v>
      </c>
      <c r="N82" s="1">
        <v>931396</v>
      </c>
      <c r="O82" s="1">
        <v>1027491</v>
      </c>
      <c r="P82" s="1">
        <v>999124</v>
      </c>
      <c r="Q82" s="1">
        <v>1028734</v>
      </c>
      <c r="R82" s="1">
        <v>988267</v>
      </c>
      <c r="S82" s="1">
        <v>989474</v>
      </c>
      <c r="T82" s="1">
        <v>957874</v>
      </c>
      <c r="U82" s="1">
        <v>902495</v>
      </c>
      <c r="V82" s="1">
        <v>865269</v>
      </c>
      <c r="W82" s="1">
        <v>844878</v>
      </c>
      <c r="X82" s="1">
        <v>1090630</v>
      </c>
      <c r="Y82" s="1">
        <v>1080561</v>
      </c>
      <c r="Z82" s="1">
        <v>1070357</v>
      </c>
      <c r="AA82" s="1">
        <v>850677</v>
      </c>
      <c r="AB82" s="1">
        <v>834787</v>
      </c>
      <c r="AC82" s="1">
        <v>833624</v>
      </c>
      <c r="AD82" s="1">
        <v>914500</v>
      </c>
      <c r="AE82" s="1">
        <v>859839</v>
      </c>
      <c r="AF82" s="1">
        <v>866831</v>
      </c>
      <c r="AG82" s="1">
        <v>980822</v>
      </c>
      <c r="AH82" s="1">
        <v>942361</v>
      </c>
      <c r="AI82" s="1">
        <v>990438</v>
      </c>
      <c r="AJ82" s="1">
        <v>900961</v>
      </c>
      <c r="AK82" s="1">
        <v>895428</v>
      </c>
      <c r="AL82" s="1">
        <v>886917</v>
      </c>
      <c r="AM82" s="1">
        <v>1705</v>
      </c>
      <c r="AN82" s="1">
        <v>1467</v>
      </c>
      <c r="AO82" s="1">
        <v>1265</v>
      </c>
      <c r="BH82" s="1">
        <v>121</v>
      </c>
      <c r="BI82" s="1">
        <v>159</v>
      </c>
      <c r="BJ82" s="1">
        <v>109</v>
      </c>
      <c r="BK82" s="1">
        <v>135</v>
      </c>
      <c r="BL82" s="1">
        <v>97</v>
      </c>
      <c r="BM82" s="1">
        <v>47</v>
      </c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3" t="s">
        <v>112</v>
      </c>
      <c r="B83" s="1">
        <v>71994.865000000005</v>
      </c>
      <c r="C83" s="1">
        <v>5</v>
      </c>
      <c r="D83" s="1" t="s">
        <v>0</v>
      </c>
      <c r="E83" s="1">
        <v>37</v>
      </c>
      <c r="F83" s="1">
        <v>1220669</v>
      </c>
      <c r="G83" s="1">
        <v>1238922</v>
      </c>
      <c r="H83" s="1">
        <v>1259890</v>
      </c>
      <c r="I83" s="1">
        <v>956888</v>
      </c>
      <c r="J83" s="1">
        <v>822598</v>
      </c>
      <c r="K83" s="1">
        <v>794036</v>
      </c>
      <c r="L83" s="1">
        <v>1062162</v>
      </c>
      <c r="M83" s="1">
        <v>1039420</v>
      </c>
      <c r="N83" s="1">
        <v>961271</v>
      </c>
      <c r="O83" s="1">
        <v>1049869</v>
      </c>
      <c r="P83" s="1">
        <v>1021977</v>
      </c>
      <c r="Q83" s="1">
        <v>1053990</v>
      </c>
      <c r="R83" s="1">
        <v>1015127</v>
      </c>
      <c r="S83" s="1">
        <v>1016162</v>
      </c>
      <c r="T83" s="1">
        <v>980527</v>
      </c>
      <c r="U83" s="1">
        <v>926240</v>
      </c>
      <c r="V83" s="1">
        <v>890003</v>
      </c>
      <c r="W83" s="1">
        <v>864273</v>
      </c>
      <c r="X83" s="1">
        <v>1114591</v>
      </c>
      <c r="Y83" s="1">
        <v>1104960</v>
      </c>
      <c r="Z83" s="1">
        <v>1094278</v>
      </c>
      <c r="AA83" s="1">
        <v>872584</v>
      </c>
      <c r="AB83" s="1">
        <v>860186</v>
      </c>
      <c r="AC83" s="1">
        <v>852993</v>
      </c>
      <c r="AD83" s="1">
        <v>934292</v>
      </c>
      <c r="AE83" s="1">
        <v>880798</v>
      </c>
      <c r="AF83" s="1">
        <v>887652</v>
      </c>
      <c r="AG83" s="1">
        <v>1003863</v>
      </c>
      <c r="AH83" s="1">
        <v>965450</v>
      </c>
      <c r="AI83" s="1">
        <v>1012573</v>
      </c>
      <c r="AJ83" s="1">
        <v>914807</v>
      </c>
      <c r="AK83" s="1">
        <v>909012</v>
      </c>
      <c r="AL83" s="1">
        <v>900064</v>
      </c>
      <c r="AM83" s="1">
        <v>1795</v>
      </c>
      <c r="AN83" s="1">
        <v>1435</v>
      </c>
      <c r="AO83" s="1">
        <v>1293</v>
      </c>
      <c r="BH83" s="1">
        <v>134</v>
      </c>
      <c r="BI83" s="1">
        <v>174</v>
      </c>
      <c r="BJ83" s="1">
        <v>136</v>
      </c>
      <c r="BK83" s="1">
        <v>124</v>
      </c>
      <c r="BL83" s="1">
        <v>100</v>
      </c>
      <c r="BM83" s="1">
        <v>76</v>
      </c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3" t="s">
        <v>113</v>
      </c>
      <c r="B84" s="1">
        <v>75594.645000000004</v>
      </c>
      <c r="C84" s="1">
        <v>5</v>
      </c>
      <c r="D84" s="1" t="s">
        <v>0</v>
      </c>
      <c r="E84" s="1">
        <v>37</v>
      </c>
      <c r="F84" s="1">
        <v>1244975</v>
      </c>
      <c r="G84" s="1">
        <v>1266801</v>
      </c>
      <c r="H84" s="1">
        <v>1283793</v>
      </c>
      <c r="I84" s="1">
        <v>979852</v>
      </c>
      <c r="J84" s="1">
        <v>844769</v>
      </c>
      <c r="K84" s="1">
        <v>816522</v>
      </c>
      <c r="L84" s="1">
        <v>1088867</v>
      </c>
      <c r="M84" s="1">
        <v>1069343</v>
      </c>
      <c r="N84" s="1">
        <v>983801</v>
      </c>
      <c r="O84" s="1">
        <v>1073817</v>
      </c>
      <c r="P84" s="1">
        <v>1045905</v>
      </c>
      <c r="Q84" s="1">
        <v>1077490</v>
      </c>
      <c r="R84" s="1">
        <v>1036991</v>
      </c>
      <c r="S84" s="1">
        <v>1039077</v>
      </c>
      <c r="T84" s="1">
        <v>1003962</v>
      </c>
      <c r="U84" s="1">
        <v>945719</v>
      </c>
      <c r="V84" s="1">
        <v>911659</v>
      </c>
      <c r="W84" s="1">
        <v>882407</v>
      </c>
      <c r="X84" s="1">
        <v>1141885</v>
      </c>
      <c r="Y84" s="1">
        <v>1128184</v>
      </c>
      <c r="Z84" s="1">
        <v>1118382</v>
      </c>
      <c r="AA84" s="1">
        <v>893037</v>
      </c>
      <c r="AB84" s="1">
        <v>878262</v>
      </c>
      <c r="AC84" s="1">
        <v>877197</v>
      </c>
      <c r="AD84" s="1">
        <v>957059</v>
      </c>
      <c r="AE84" s="1">
        <v>900146</v>
      </c>
      <c r="AF84" s="1">
        <v>903844</v>
      </c>
      <c r="AG84" s="1">
        <v>1027975</v>
      </c>
      <c r="AH84" s="1">
        <v>986853</v>
      </c>
      <c r="AI84" s="1">
        <v>1040204</v>
      </c>
      <c r="AJ84" s="1">
        <v>928069</v>
      </c>
      <c r="AK84" s="1">
        <v>919749</v>
      </c>
      <c r="AL84" s="1">
        <v>917868</v>
      </c>
      <c r="AM84" s="1">
        <v>1860</v>
      </c>
      <c r="AN84" s="1">
        <v>1441</v>
      </c>
      <c r="AO84" s="1">
        <v>1235</v>
      </c>
      <c r="BH84" s="1">
        <v>153</v>
      </c>
      <c r="BI84" s="1">
        <v>149</v>
      </c>
      <c r="BJ84" s="1">
        <v>119</v>
      </c>
      <c r="BK84" s="1">
        <v>115</v>
      </c>
      <c r="BL84" s="1">
        <v>69</v>
      </c>
      <c r="BM84" s="1">
        <v>77</v>
      </c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3" t="s">
        <v>114</v>
      </c>
      <c r="B85" s="1">
        <v>79194.426000000007</v>
      </c>
      <c r="C85" s="1">
        <v>5</v>
      </c>
      <c r="D85" s="1" t="s">
        <v>0</v>
      </c>
      <c r="E85" s="1">
        <v>37</v>
      </c>
      <c r="F85" s="1">
        <v>1262360</v>
      </c>
      <c r="G85" s="1">
        <v>1286727</v>
      </c>
      <c r="H85" s="1">
        <v>1308975</v>
      </c>
      <c r="I85" s="1">
        <v>999587</v>
      </c>
      <c r="J85" s="1">
        <v>865725</v>
      </c>
      <c r="K85" s="1">
        <v>835208</v>
      </c>
      <c r="L85" s="1">
        <v>1116307</v>
      </c>
      <c r="M85" s="1">
        <v>1092266</v>
      </c>
      <c r="N85" s="1">
        <v>1012739</v>
      </c>
      <c r="O85" s="1">
        <v>1094531</v>
      </c>
      <c r="P85" s="1">
        <v>1060976</v>
      </c>
      <c r="Q85" s="1">
        <v>1100697</v>
      </c>
      <c r="R85" s="1">
        <v>1061526</v>
      </c>
      <c r="S85" s="1">
        <v>1058124</v>
      </c>
      <c r="T85" s="1">
        <v>1023808</v>
      </c>
      <c r="U85" s="1">
        <v>964560</v>
      </c>
      <c r="V85" s="1">
        <v>929874</v>
      </c>
      <c r="W85" s="1">
        <v>897556</v>
      </c>
      <c r="X85" s="1">
        <v>1161987</v>
      </c>
      <c r="Y85" s="1">
        <v>1151532</v>
      </c>
      <c r="Z85" s="1">
        <v>1137942</v>
      </c>
      <c r="AA85" s="1">
        <v>913889</v>
      </c>
      <c r="AB85" s="1">
        <v>898707</v>
      </c>
      <c r="AC85" s="1">
        <v>894400</v>
      </c>
      <c r="AD85" s="1">
        <v>975018</v>
      </c>
      <c r="AE85" s="1">
        <v>921355</v>
      </c>
      <c r="AF85" s="1">
        <v>921342</v>
      </c>
      <c r="AG85" s="1">
        <v>1050169</v>
      </c>
      <c r="AH85" s="1">
        <v>1004792</v>
      </c>
      <c r="AI85" s="1">
        <v>1058269</v>
      </c>
      <c r="AJ85" s="1">
        <v>938193</v>
      </c>
      <c r="AK85" s="1">
        <v>932589</v>
      </c>
      <c r="AL85" s="1">
        <v>922989</v>
      </c>
      <c r="AM85" s="1">
        <v>1844</v>
      </c>
      <c r="AN85" s="1">
        <v>1476</v>
      </c>
      <c r="AO85" s="1">
        <v>1260</v>
      </c>
      <c r="BH85" s="1">
        <v>183</v>
      </c>
      <c r="BI85" s="1">
        <v>133</v>
      </c>
      <c r="BJ85" s="1">
        <v>135</v>
      </c>
      <c r="BK85" s="1">
        <v>173</v>
      </c>
      <c r="BL85" s="1">
        <v>73</v>
      </c>
      <c r="BM85" s="1">
        <v>55</v>
      </c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3" t="s">
        <v>115</v>
      </c>
      <c r="B86" s="1">
        <v>82794.2</v>
      </c>
      <c r="C86" s="1">
        <v>5.0999999999999996</v>
      </c>
      <c r="D86" s="1" t="s">
        <v>0</v>
      </c>
      <c r="E86" s="1">
        <v>37</v>
      </c>
      <c r="F86" s="1">
        <v>1292977</v>
      </c>
      <c r="G86" s="1">
        <v>1313853</v>
      </c>
      <c r="H86" s="1">
        <v>1335646</v>
      </c>
      <c r="I86" s="1">
        <v>1025811</v>
      </c>
      <c r="J86" s="1">
        <v>888087</v>
      </c>
      <c r="K86" s="1">
        <v>858479</v>
      </c>
      <c r="L86" s="1">
        <v>1146336</v>
      </c>
      <c r="M86" s="1">
        <v>1121920</v>
      </c>
      <c r="N86" s="1">
        <v>1038505</v>
      </c>
      <c r="O86" s="1">
        <v>1117785</v>
      </c>
      <c r="P86" s="1">
        <v>1089203</v>
      </c>
      <c r="Q86" s="1">
        <v>1123520</v>
      </c>
      <c r="R86" s="1">
        <v>1087488</v>
      </c>
      <c r="S86" s="1">
        <v>1085872</v>
      </c>
      <c r="T86" s="1">
        <v>1050790</v>
      </c>
      <c r="U86" s="1">
        <v>989545</v>
      </c>
      <c r="V86" s="1">
        <v>949668</v>
      </c>
      <c r="W86" s="1">
        <v>918420</v>
      </c>
      <c r="X86" s="1">
        <v>1187161</v>
      </c>
      <c r="Y86" s="1">
        <v>1172951</v>
      </c>
      <c r="Z86" s="1">
        <v>1165970</v>
      </c>
      <c r="AA86" s="1">
        <v>938249</v>
      </c>
      <c r="AB86" s="1">
        <v>919156</v>
      </c>
      <c r="AC86" s="1">
        <v>915156</v>
      </c>
      <c r="AD86" s="1">
        <v>992557</v>
      </c>
      <c r="AE86" s="1">
        <v>939705</v>
      </c>
      <c r="AF86" s="1">
        <v>939749</v>
      </c>
      <c r="AG86" s="1">
        <v>1072137</v>
      </c>
      <c r="AH86" s="1">
        <v>1031189</v>
      </c>
      <c r="AI86" s="1">
        <v>1083388</v>
      </c>
      <c r="AJ86" s="1">
        <v>948481</v>
      </c>
      <c r="AK86" s="1">
        <v>943193</v>
      </c>
      <c r="AL86" s="1">
        <v>936854</v>
      </c>
      <c r="AM86" s="1">
        <v>1862</v>
      </c>
      <c r="AN86" s="1">
        <v>1638</v>
      </c>
      <c r="AO86" s="1">
        <v>1370</v>
      </c>
      <c r="BH86" s="1">
        <v>81</v>
      </c>
      <c r="BI86" s="1">
        <v>159</v>
      </c>
      <c r="BJ86" s="1">
        <v>137</v>
      </c>
      <c r="BK86" s="1">
        <v>93</v>
      </c>
      <c r="BL86" s="1">
        <v>115</v>
      </c>
      <c r="BM86" s="1">
        <v>25</v>
      </c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3" t="s">
        <v>116</v>
      </c>
      <c r="B87" s="1">
        <v>86393.983999999997</v>
      </c>
      <c r="C87" s="1">
        <v>5</v>
      </c>
      <c r="D87" s="1" t="s">
        <v>0</v>
      </c>
      <c r="E87" s="1">
        <v>37</v>
      </c>
      <c r="F87" s="1">
        <v>1309778</v>
      </c>
      <c r="G87" s="1">
        <v>1338472</v>
      </c>
      <c r="H87" s="1">
        <v>1352428</v>
      </c>
      <c r="I87" s="1">
        <v>1045960</v>
      </c>
      <c r="J87" s="1">
        <v>905202</v>
      </c>
      <c r="K87" s="1">
        <v>877299</v>
      </c>
      <c r="L87" s="1">
        <v>1167559</v>
      </c>
      <c r="M87" s="1">
        <v>1146439</v>
      </c>
      <c r="N87" s="1">
        <v>1059176</v>
      </c>
      <c r="O87" s="1">
        <v>1140008</v>
      </c>
      <c r="P87" s="1">
        <v>1107009</v>
      </c>
      <c r="Q87" s="1">
        <v>1139754</v>
      </c>
      <c r="R87" s="1">
        <v>1102507</v>
      </c>
      <c r="S87" s="1">
        <v>1105728</v>
      </c>
      <c r="T87" s="1">
        <v>1067914</v>
      </c>
      <c r="U87" s="1">
        <v>1007520</v>
      </c>
      <c r="V87" s="1">
        <v>967592</v>
      </c>
      <c r="W87" s="1">
        <v>935178</v>
      </c>
      <c r="X87" s="1">
        <v>1206027</v>
      </c>
      <c r="Y87" s="1">
        <v>1194970</v>
      </c>
      <c r="Z87" s="1">
        <v>1185353</v>
      </c>
      <c r="AA87" s="1">
        <v>950338</v>
      </c>
      <c r="AB87" s="1">
        <v>936381</v>
      </c>
      <c r="AC87" s="1">
        <v>933091</v>
      </c>
      <c r="AD87" s="1">
        <v>1012261</v>
      </c>
      <c r="AE87" s="1">
        <v>957023</v>
      </c>
      <c r="AF87" s="1">
        <v>955678</v>
      </c>
      <c r="AG87" s="1">
        <v>1092209</v>
      </c>
      <c r="AH87" s="1">
        <v>1049898</v>
      </c>
      <c r="AI87" s="1">
        <v>1098501</v>
      </c>
      <c r="AJ87" s="1">
        <v>959487</v>
      </c>
      <c r="AK87" s="1">
        <v>953389</v>
      </c>
      <c r="AL87" s="1">
        <v>941773</v>
      </c>
      <c r="AM87" s="1">
        <v>1834</v>
      </c>
      <c r="AN87" s="1">
        <v>1544</v>
      </c>
      <c r="AO87" s="1">
        <v>1306</v>
      </c>
      <c r="BH87" s="1">
        <v>144</v>
      </c>
      <c r="BI87" s="1">
        <v>196</v>
      </c>
      <c r="BJ87" s="1">
        <v>166</v>
      </c>
      <c r="BK87" s="1">
        <v>116</v>
      </c>
      <c r="BL87" s="1">
        <v>82</v>
      </c>
      <c r="BM87" s="1">
        <v>46</v>
      </c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3" t="s">
        <v>117</v>
      </c>
      <c r="B88" s="1">
        <v>89993.759000000005</v>
      </c>
      <c r="C88" s="1">
        <v>4.9000000000000004</v>
      </c>
      <c r="D88" s="1" t="s">
        <v>0</v>
      </c>
      <c r="E88" s="1">
        <v>37</v>
      </c>
      <c r="F88" s="1">
        <v>1335127</v>
      </c>
      <c r="G88" s="1">
        <v>1353181</v>
      </c>
      <c r="H88" s="1">
        <v>1372348</v>
      </c>
      <c r="I88" s="1">
        <v>1065766</v>
      </c>
      <c r="J88" s="1">
        <v>925009</v>
      </c>
      <c r="K88" s="1">
        <v>895734</v>
      </c>
      <c r="L88" s="1">
        <v>1194525</v>
      </c>
      <c r="M88" s="1">
        <v>1170111</v>
      </c>
      <c r="N88" s="1">
        <v>1084116</v>
      </c>
      <c r="O88" s="1">
        <v>1157327</v>
      </c>
      <c r="P88" s="1">
        <v>1131903</v>
      </c>
      <c r="Q88" s="1">
        <v>1162445</v>
      </c>
      <c r="R88" s="1">
        <v>1127430</v>
      </c>
      <c r="S88" s="1">
        <v>1124965</v>
      </c>
      <c r="T88" s="1">
        <v>1087308</v>
      </c>
      <c r="U88" s="1">
        <v>1024248</v>
      </c>
      <c r="V88" s="1">
        <v>986978</v>
      </c>
      <c r="W88" s="1">
        <v>953395</v>
      </c>
      <c r="X88" s="1">
        <v>1228632</v>
      </c>
      <c r="Y88" s="1">
        <v>1217817</v>
      </c>
      <c r="Z88" s="1">
        <v>1205421</v>
      </c>
      <c r="AA88" s="1">
        <v>972103</v>
      </c>
      <c r="AB88" s="1">
        <v>952173</v>
      </c>
      <c r="AC88" s="1">
        <v>951118</v>
      </c>
      <c r="AD88" s="1">
        <v>1029593</v>
      </c>
      <c r="AE88" s="1">
        <v>972906</v>
      </c>
      <c r="AF88" s="1">
        <v>971812</v>
      </c>
      <c r="AG88" s="1">
        <v>1114351</v>
      </c>
      <c r="AH88" s="1">
        <v>1067094</v>
      </c>
      <c r="AI88" s="1">
        <v>1119438</v>
      </c>
      <c r="AJ88" s="1">
        <v>967230</v>
      </c>
      <c r="AK88" s="1">
        <v>961185</v>
      </c>
      <c r="AL88" s="1">
        <v>951217</v>
      </c>
      <c r="AM88" s="1">
        <v>1975</v>
      </c>
      <c r="AN88" s="1">
        <v>1597</v>
      </c>
      <c r="AO88" s="1">
        <v>1369</v>
      </c>
      <c r="BH88" s="1">
        <v>122</v>
      </c>
      <c r="BI88" s="1">
        <v>170</v>
      </c>
      <c r="BJ88" s="1">
        <v>138</v>
      </c>
      <c r="BK88" s="1">
        <v>126</v>
      </c>
      <c r="BL88" s="1">
        <v>80</v>
      </c>
      <c r="BM88" s="1">
        <v>88</v>
      </c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3" t="s">
        <v>118</v>
      </c>
      <c r="B89" s="1">
        <v>93593.536999999997</v>
      </c>
      <c r="C89" s="1">
        <v>5</v>
      </c>
      <c r="D89" s="1" t="s">
        <v>0</v>
      </c>
      <c r="E89" s="1">
        <v>37</v>
      </c>
      <c r="F89" s="1">
        <v>1348803</v>
      </c>
      <c r="G89" s="1">
        <v>1372942</v>
      </c>
      <c r="H89" s="1">
        <v>1389133</v>
      </c>
      <c r="I89" s="1">
        <v>1081440</v>
      </c>
      <c r="J89" s="1">
        <v>945234</v>
      </c>
      <c r="K89" s="1">
        <v>913325</v>
      </c>
      <c r="L89" s="1">
        <v>1217569</v>
      </c>
      <c r="M89" s="1">
        <v>1194581</v>
      </c>
      <c r="N89" s="1">
        <v>1107383</v>
      </c>
      <c r="O89" s="1">
        <v>1173019</v>
      </c>
      <c r="P89" s="1">
        <v>1149242</v>
      </c>
      <c r="Q89" s="1">
        <v>1177196</v>
      </c>
      <c r="R89" s="1">
        <v>1140014</v>
      </c>
      <c r="S89" s="1">
        <v>1141828</v>
      </c>
      <c r="T89" s="1">
        <v>1104949</v>
      </c>
      <c r="U89" s="1">
        <v>1038709</v>
      </c>
      <c r="V89" s="1">
        <v>1000817</v>
      </c>
      <c r="W89" s="1">
        <v>966275</v>
      </c>
      <c r="X89" s="1">
        <v>1244026</v>
      </c>
      <c r="Y89" s="1">
        <v>1234028</v>
      </c>
      <c r="Z89" s="1">
        <v>1224715</v>
      </c>
      <c r="AA89" s="1">
        <v>988992</v>
      </c>
      <c r="AB89" s="1">
        <v>971288</v>
      </c>
      <c r="AC89" s="1">
        <v>968722</v>
      </c>
      <c r="AD89" s="1">
        <v>1044715</v>
      </c>
      <c r="AE89" s="1">
        <v>986222</v>
      </c>
      <c r="AF89" s="1">
        <v>984617</v>
      </c>
      <c r="AG89" s="1">
        <v>1128235</v>
      </c>
      <c r="AH89" s="1">
        <v>1083018</v>
      </c>
      <c r="AI89" s="1">
        <v>1136413</v>
      </c>
      <c r="AJ89" s="1">
        <v>976441</v>
      </c>
      <c r="AK89" s="1">
        <v>968373</v>
      </c>
      <c r="AL89" s="1">
        <v>952812</v>
      </c>
      <c r="AM89" s="1">
        <v>1952</v>
      </c>
      <c r="AN89" s="1">
        <v>1550</v>
      </c>
      <c r="AO89" s="1">
        <v>1308</v>
      </c>
      <c r="BH89" s="1">
        <v>148</v>
      </c>
      <c r="BI89" s="1">
        <v>140</v>
      </c>
      <c r="BJ89" s="1">
        <v>114</v>
      </c>
      <c r="BK89" s="1">
        <v>132</v>
      </c>
      <c r="BL89" s="1">
        <v>86</v>
      </c>
      <c r="BM89" s="1">
        <v>94</v>
      </c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3" t="s">
        <v>119</v>
      </c>
      <c r="B90" s="1">
        <v>97193.32</v>
      </c>
      <c r="C90" s="1">
        <v>5</v>
      </c>
      <c r="D90" s="1" t="s">
        <v>0</v>
      </c>
      <c r="E90" s="1">
        <v>37</v>
      </c>
      <c r="F90" s="1">
        <v>1366811</v>
      </c>
      <c r="G90" s="1">
        <v>1391528</v>
      </c>
      <c r="H90" s="1">
        <v>1413747</v>
      </c>
      <c r="I90" s="1">
        <v>1099025</v>
      </c>
      <c r="J90" s="1">
        <v>961263</v>
      </c>
      <c r="K90" s="1">
        <v>927060</v>
      </c>
      <c r="L90" s="1">
        <v>1241916</v>
      </c>
      <c r="M90" s="1">
        <v>1219908</v>
      </c>
      <c r="N90" s="1">
        <v>1130350</v>
      </c>
      <c r="O90" s="1">
        <v>1191370</v>
      </c>
      <c r="P90" s="1">
        <v>1167278</v>
      </c>
      <c r="Q90" s="1">
        <v>1197552</v>
      </c>
      <c r="R90" s="1">
        <v>1162864</v>
      </c>
      <c r="S90" s="1">
        <v>1161094</v>
      </c>
      <c r="T90" s="1">
        <v>1122134</v>
      </c>
      <c r="U90" s="1">
        <v>1058814</v>
      </c>
      <c r="V90" s="1">
        <v>1016396</v>
      </c>
      <c r="W90" s="1">
        <v>978655</v>
      </c>
      <c r="X90" s="1">
        <v>1266637</v>
      </c>
      <c r="Y90" s="1">
        <v>1253708</v>
      </c>
      <c r="Z90" s="1">
        <v>1237917</v>
      </c>
      <c r="AA90" s="1">
        <v>1003441</v>
      </c>
      <c r="AB90" s="1">
        <v>987333</v>
      </c>
      <c r="AC90" s="1">
        <v>984994</v>
      </c>
      <c r="AD90" s="1">
        <v>1059460</v>
      </c>
      <c r="AE90" s="1">
        <v>1000785</v>
      </c>
      <c r="AF90" s="1">
        <v>1000298</v>
      </c>
      <c r="AG90" s="1">
        <v>1148994</v>
      </c>
      <c r="AH90" s="1">
        <v>1102767</v>
      </c>
      <c r="AI90" s="1">
        <v>1153213</v>
      </c>
      <c r="AJ90" s="1">
        <v>984899</v>
      </c>
      <c r="AK90" s="1">
        <v>975515</v>
      </c>
      <c r="AL90" s="1">
        <v>963691</v>
      </c>
      <c r="AM90" s="1">
        <v>1945</v>
      </c>
      <c r="AN90" s="1">
        <v>1541</v>
      </c>
      <c r="AO90" s="1">
        <v>1255</v>
      </c>
      <c r="BH90" s="1">
        <v>172</v>
      </c>
      <c r="BI90" s="1">
        <v>206</v>
      </c>
      <c r="BJ90" s="1">
        <v>112</v>
      </c>
      <c r="BK90" s="1">
        <v>106</v>
      </c>
      <c r="BL90" s="1">
        <v>144</v>
      </c>
      <c r="BM90" s="1">
        <v>88</v>
      </c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3" t="s">
        <v>120</v>
      </c>
      <c r="B91" s="1">
        <v>100793.1</v>
      </c>
      <c r="C91" s="1">
        <v>5</v>
      </c>
      <c r="D91" s="1" t="s">
        <v>0</v>
      </c>
      <c r="E91" s="1">
        <v>37</v>
      </c>
      <c r="F91" s="1">
        <v>1382549</v>
      </c>
      <c r="G91" s="1">
        <v>1409804</v>
      </c>
      <c r="H91" s="1">
        <v>1428401</v>
      </c>
      <c r="I91" s="1">
        <v>1118130</v>
      </c>
      <c r="J91" s="1">
        <v>979288</v>
      </c>
      <c r="K91" s="1">
        <v>944993</v>
      </c>
      <c r="L91" s="1">
        <v>1268688</v>
      </c>
      <c r="M91" s="1">
        <v>1242114</v>
      </c>
      <c r="N91" s="1">
        <v>1155308</v>
      </c>
      <c r="O91" s="1">
        <v>1207117</v>
      </c>
      <c r="P91" s="1">
        <v>1186175</v>
      </c>
      <c r="Q91" s="1">
        <v>1213424</v>
      </c>
      <c r="R91" s="1">
        <v>1176367</v>
      </c>
      <c r="S91" s="1">
        <v>1176682</v>
      </c>
      <c r="T91" s="1">
        <v>1137081</v>
      </c>
      <c r="U91" s="1">
        <v>1073858</v>
      </c>
      <c r="V91" s="1">
        <v>1032867</v>
      </c>
      <c r="W91" s="1">
        <v>995634</v>
      </c>
      <c r="X91" s="1">
        <v>1283866</v>
      </c>
      <c r="Y91" s="1">
        <v>1270131</v>
      </c>
      <c r="Z91" s="1">
        <v>1256330</v>
      </c>
      <c r="AA91" s="1">
        <v>1018794</v>
      </c>
      <c r="AB91" s="1">
        <v>1004033</v>
      </c>
      <c r="AC91" s="1">
        <v>998820</v>
      </c>
      <c r="AD91" s="1">
        <v>1077036</v>
      </c>
      <c r="AE91" s="1">
        <v>1017492</v>
      </c>
      <c r="AF91" s="1">
        <v>1013726</v>
      </c>
      <c r="AG91" s="1">
        <v>1165625</v>
      </c>
      <c r="AH91" s="1">
        <v>1115987</v>
      </c>
      <c r="AI91" s="1">
        <v>1174950</v>
      </c>
      <c r="AJ91" s="1">
        <v>991340</v>
      </c>
      <c r="AK91" s="1">
        <v>980920</v>
      </c>
      <c r="AL91" s="1">
        <v>967135</v>
      </c>
      <c r="AM91" s="1">
        <v>2146</v>
      </c>
      <c r="AN91" s="1">
        <v>1750</v>
      </c>
      <c r="AO91" s="1">
        <v>1410</v>
      </c>
      <c r="BH91" s="1">
        <v>151</v>
      </c>
      <c r="BI91" s="1">
        <v>141</v>
      </c>
      <c r="BJ91" s="1">
        <v>87</v>
      </c>
      <c r="BK91" s="1">
        <v>117</v>
      </c>
      <c r="BL91" s="1">
        <v>135</v>
      </c>
      <c r="BM91" s="1">
        <v>49</v>
      </c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3" t="s">
        <v>121</v>
      </c>
      <c r="B92" s="1">
        <v>104392.874</v>
      </c>
      <c r="C92" s="1">
        <v>5</v>
      </c>
      <c r="D92" s="1" t="s">
        <v>0</v>
      </c>
      <c r="E92" s="1">
        <v>37</v>
      </c>
      <c r="F92" s="1">
        <v>1402379</v>
      </c>
      <c r="G92" s="1">
        <v>1424987</v>
      </c>
      <c r="H92" s="1">
        <v>1440810</v>
      </c>
      <c r="I92" s="1">
        <v>1134896</v>
      </c>
      <c r="J92" s="1">
        <v>1000145</v>
      </c>
      <c r="K92" s="1">
        <v>962043</v>
      </c>
      <c r="L92" s="1">
        <v>1293710</v>
      </c>
      <c r="M92" s="1">
        <v>1263657</v>
      </c>
      <c r="N92" s="1">
        <v>1176634</v>
      </c>
      <c r="O92" s="1">
        <v>1222822</v>
      </c>
      <c r="P92" s="1">
        <v>1202044</v>
      </c>
      <c r="Q92" s="1">
        <v>1229763</v>
      </c>
      <c r="R92" s="1">
        <v>1196063</v>
      </c>
      <c r="S92" s="1">
        <v>1199383</v>
      </c>
      <c r="T92" s="1">
        <v>1157007</v>
      </c>
      <c r="U92" s="1">
        <v>1091089</v>
      </c>
      <c r="V92" s="1">
        <v>1046926</v>
      </c>
      <c r="W92" s="1">
        <v>1010095</v>
      </c>
      <c r="X92" s="1">
        <v>1299589</v>
      </c>
      <c r="Y92" s="1">
        <v>1282940</v>
      </c>
      <c r="Z92" s="1">
        <v>1269189</v>
      </c>
      <c r="AA92" s="1">
        <v>1036353</v>
      </c>
      <c r="AB92" s="1">
        <v>1018957</v>
      </c>
      <c r="AC92" s="1">
        <v>1015768</v>
      </c>
      <c r="AD92" s="1">
        <v>1091699</v>
      </c>
      <c r="AE92" s="1">
        <v>1030801</v>
      </c>
      <c r="AF92" s="1">
        <v>1027427</v>
      </c>
      <c r="AG92" s="1">
        <v>1182478</v>
      </c>
      <c r="AH92" s="1">
        <v>1135712</v>
      </c>
      <c r="AI92" s="1">
        <v>1190500</v>
      </c>
      <c r="AJ92" s="1">
        <v>993903</v>
      </c>
      <c r="AK92" s="1">
        <v>987817</v>
      </c>
      <c r="AL92" s="1">
        <v>974994</v>
      </c>
      <c r="AM92" s="1">
        <v>2004</v>
      </c>
      <c r="AN92" s="1">
        <v>1609</v>
      </c>
      <c r="AO92" s="1">
        <v>1439</v>
      </c>
      <c r="BH92" s="1">
        <v>183</v>
      </c>
      <c r="BI92" s="1">
        <v>165</v>
      </c>
      <c r="BJ92" s="1">
        <v>155</v>
      </c>
      <c r="BK92" s="1">
        <v>159</v>
      </c>
      <c r="BL92" s="1">
        <v>111</v>
      </c>
      <c r="BM92" s="1">
        <v>71</v>
      </c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3" t="s">
        <v>122</v>
      </c>
      <c r="B93" s="1">
        <v>107992.65300000001</v>
      </c>
      <c r="C93" s="1">
        <v>5</v>
      </c>
      <c r="D93" s="1" t="s">
        <v>0</v>
      </c>
      <c r="E93" s="1">
        <v>37</v>
      </c>
      <c r="F93" s="1">
        <v>1417549</v>
      </c>
      <c r="G93" s="1">
        <v>1440939</v>
      </c>
      <c r="H93" s="1">
        <v>1459066</v>
      </c>
      <c r="I93" s="1">
        <v>1153052</v>
      </c>
      <c r="J93" s="1">
        <v>1015514</v>
      </c>
      <c r="K93" s="1">
        <v>976803</v>
      </c>
      <c r="L93" s="1">
        <v>1318234</v>
      </c>
      <c r="M93" s="1">
        <v>1282253</v>
      </c>
      <c r="N93" s="1">
        <v>1199715</v>
      </c>
      <c r="O93" s="1">
        <v>1235412</v>
      </c>
      <c r="P93" s="1">
        <v>1217398</v>
      </c>
      <c r="Q93" s="1">
        <v>1246114</v>
      </c>
      <c r="R93" s="1">
        <v>1209492</v>
      </c>
      <c r="S93" s="1">
        <v>1215343</v>
      </c>
      <c r="T93" s="1">
        <v>1169910</v>
      </c>
      <c r="U93" s="1">
        <v>1105454</v>
      </c>
      <c r="V93" s="1">
        <v>1060182</v>
      </c>
      <c r="W93" s="1">
        <v>1022677</v>
      </c>
      <c r="X93" s="1">
        <v>1315791</v>
      </c>
      <c r="Y93" s="1">
        <v>1301894</v>
      </c>
      <c r="Z93" s="1">
        <v>1284966</v>
      </c>
      <c r="AA93" s="1">
        <v>1051902</v>
      </c>
      <c r="AB93" s="1">
        <v>1040104</v>
      </c>
      <c r="AC93" s="1">
        <v>1029985</v>
      </c>
      <c r="AD93" s="1">
        <v>1104132</v>
      </c>
      <c r="AE93" s="1">
        <v>1044945</v>
      </c>
      <c r="AF93" s="1">
        <v>1036634</v>
      </c>
      <c r="AG93" s="1">
        <v>1195711</v>
      </c>
      <c r="AH93" s="1">
        <v>1149055</v>
      </c>
      <c r="AI93" s="1">
        <v>1202625</v>
      </c>
      <c r="AJ93" s="1">
        <v>998005</v>
      </c>
      <c r="AK93" s="1">
        <v>990546</v>
      </c>
      <c r="AL93" s="1">
        <v>978077</v>
      </c>
      <c r="AM93" s="1">
        <v>1925</v>
      </c>
      <c r="AN93" s="1">
        <v>1707</v>
      </c>
      <c r="AO93" s="1">
        <v>1317</v>
      </c>
      <c r="BH93" s="1">
        <v>163</v>
      </c>
      <c r="BI93" s="1">
        <v>147</v>
      </c>
      <c r="BJ93" s="1">
        <v>213</v>
      </c>
      <c r="BK93" s="1">
        <v>125</v>
      </c>
      <c r="BL93" s="1">
        <v>69</v>
      </c>
      <c r="BM93" s="1">
        <v>71</v>
      </c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3" t="s">
        <v>123</v>
      </c>
      <c r="B94" s="1">
        <v>111592.443</v>
      </c>
      <c r="C94" s="1">
        <v>5</v>
      </c>
      <c r="D94" s="1" t="s">
        <v>0</v>
      </c>
      <c r="E94" s="1">
        <v>37</v>
      </c>
      <c r="F94" s="1">
        <v>1425650</v>
      </c>
      <c r="G94" s="1">
        <v>1448485</v>
      </c>
      <c r="H94" s="1">
        <v>1469965</v>
      </c>
      <c r="I94" s="1">
        <v>1165954</v>
      </c>
      <c r="J94" s="1">
        <v>1028420</v>
      </c>
      <c r="K94" s="1">
        <v>995579</v>
      </c>
      <c r="L94" s="1">
        <v>1338037</v>
      </c>
      <c r="M94" s="1">
        <v>1307906</v>
      </c>
      <c r="N94" s="1">
        <v>1217426</v>
      </c>
      <c r="O94" s="1">
        <v>1250154</v>
      </c>
      <c r="P94" s="1">
        <v>1230086</v>
      </c>
      <c r="Q94" s="1">
        <v>1262699</v>
      </c>
      <c r="R94" s="1">
        <v>1227942</v>
      </c>
      <c r="S94" s="1">
        <v>1229579</v>
      </c>
      <c r="T94" s="1">
        <v>1183807</v>
      </c>
      <c r="U94" s="1">
        <v>1118742</v>
      </c>
      <c r="V94" s="1">
        <v>1076405</v>
      </c>
      <c r="W94" s="1">
        <v>1035268</v>
      </c>
      <c r="X94" s="1">
        <v>1328861</v>
      </c>
      <c r="Y94" s="1">
        <v>1314104</v>
      </c>
      <c r="Z94" s="1">
        <v>1305441</v>
      </c>
      <c r="AA94" s="1">
        <v>1065735</v>
      </c>
      <c r="AB94" s="1">
        <v>1052281</v>
      </c>
      <c r="AC94" s="1">
        <v>1045608</v>
      </c>
      <c r="AD94" s="1">
        <v>1112992</v>
      </c>
      <c r="AE94" s="1">
        <v>1055648</v>
      </c>
      <c r="AF94" s="1">
        <v>1049462</v>
      </c>
      <c r="AG94" s="1">
        <v>1209183</v>
      </c>
      <c r="AH94" s="1">
        <v>1163711</v>
      </c>
      <c r="AI94" s="1">
        <v>1218168</v>
      </c>
      <c r="AJ94" s="1">
        <v>1004038</v>
      </c>
      <c r="AK94" s="1">
        <v>995194</v>
      </c>
      <c r="AL94" s="1">
        <v>977837</v>
      </c>
      <c r="AM94" s="1">
        <v>1916</v>
      </c>
      <c r="AN94" s="1">
        <v>1704</v>
      </c>
      <c r="AO94" s="1">
        <v>1484</v>
      </c>
      <c r="BH94" s="1">
        <v>159</v>
      </c>
      <c r="BI94" s="1">
        <v>191</v>
      </c>
      <c r="BJ94" s="1">
        <v>169</v>
      </c>
      <c r="BK94" s="1">
        <v>111</v>
      </c>
      <c r="BL94" s="1">
        <v>109</v>
      </c>
      <c r="BM94" s="1">
        <v>59</v>
      </c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3" t="s">
        <v>124</v>
      </c>
      <c r="B95" s="1">
        <v>115192.21799999999</v>
      </c>
      <c r="C95" s="1">
        <v>5</v>
      </c>
      <c r="D95" s="1" t="s">
        <v>0</v>
      </c>
      <c r="E95" s="1">
        <v>37</v>
      </c>
      <c r="F95" s="1">
        <v>1440704</v>
      </c>
      <c r="G95" s="1">
        <v>1463647</v>
      </c>
      <c r="H95" s="1">
        <v>1483289</v>
      </c>
      <c r="I95" s="1">
        <v>1180531</v>
      </c>
      <c r="J95" s="1">
        <v>1041312</v>
      </c>
      <c r="K95" s="1">
        <v>1006381</v>
      </c>
      <c r="L95" s="1">
        <v>1355262</v>
      </c>
      <c r="M95" s="1">
        <v>1325285</v>
      </c>
      <c r="N95" s="1">
        <v>1232674</v>
      </c>
      <c r="O95" s="1">
        <v>1258415</v>
      </c>
      <c r="P95" s="1">
        <v>1244278</v>
      </c>
      <c r="Q95" s="1">
        <v>1268957</v>
      </c>
      <c r="R95" s="1">
        <v>1241247</v>
      </c>
      <c r="S95" s="1">
        <v>1241195</v>
      </c>
      <c r="T95" s="1">
        <v>1199804</v>
      </c>
      <c r="U95" s="1">
        <v>1132874</v>
      </c>
      <c r="V95" s="1">
        <v>1084676</v>
      </c>
      <c r="W95" s="1">
        <v>1044110</v>
      </c>
      <c r="X95" s="1">
        <v>1343722</v>
      </c>
      <c r="Y95" s="1">
        <v>1322547</v>
      </c>
      <c r="Z95" s="1">
        <v>1315280</v>
      </c>
      <c r="AA95" s="1">
        <v>1084841</v>
      </c>
      <c r="AB95" s="1">
        <v>1064639</v>
      </c>
      <c r="AC95" s="1">
        <v>1056485</v>
      </c>
      <c r="AD95" s="1">
        <v>1123056</v>
      </c>
      <c r="AE95" s="1">
        <v>1063637</v>
      </c>
      <c r="AF95" s="1">
        <v>1051305</v>
      </c>
      <c r="AG95" s="1">
        <v>1219873</v>
      </c>
      <c r="AH95" s="1">
        <v>1181815</v>
      </c>
      <c r="AI95" s="1">
        <v>1230666</v>
      </c>
      <c r="AJ95" s="1">
        <v>1009268</v>
      </c>
      <c r="AK95" s="1">
        <v>993223</v>
      </c>
      <c r="AL95" s="1">
        <v>986465</v>
      </c>
      <c r="AM95" s="1">
        <v>2097</v>
      </c>
      <c r="AN95" s="1">
        <v>1791</v>
      </c>
      <c r="AO95" s="1">
        <v>1505</v>
      </c>
      <c r="BH95" s="1">
        <v>191</v>
      </c>
      <c r="BI95" s="1">
        <v>161</v>
      </c>
      <c r="BJ95" s="1">
        <v>131</v>
      </c>
      <c r="BK95" s="1">
        <v>127</v>
      </c>
      <c r="BL95" s="1">
        <v>91</v>
      </c>
      <c r="BM95" s="1">
        <v>67</v>
      </c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3" t="s">
        <v>125</v>
      </c>
      <c r="B96" s="1">
        <v>118791.99</v>
      </c>
      <c r="C96" s="1">
        <v>5</v>
      </c>
      <c r="D96" s="1" t="s">
        <v>0</v>
      </c>
      <c r="E96" s="1">
        <v>37</v>
      </c>
      <c r="F96" s="1">
        <v>1447144</v>
      </c>
      <c r="G96" s="1">
        <v>1477339</v>
      </c>
      <c r="H96" s="1">
        <v>1496861</v>
      </c>
      <c r="I96" s="1">
        <v>1194444</v>
      </c>
      <c r="J96" s="1">
        <v>1057731</v>
      </c>
      <c r="K96" s="1">
        <v>1018031</v>
      </c>
      <c r="L96" s="1">
        <v>1374575</v>
      </c>
      <c r="M96" s="1">
        <v>1343477</v>
      </c>
      <c r="N96" s="1">
        <v>1256689</v>
      </c>
      <c r="O96" s="1">
        <v>1272216</v>
      </c>
      <c r="P96" s="1">
        <v>1252391</v>
      </c>
      <c r="Q96" s="1">
        <v>1278720</v>
      </c>
      <c r="R96" s="1">
        <v>1251801</v>
      </c>
      <c r="S96" s="1">
        <v>1255597</v>
      </c>
      <c r="T96" s="1">
        <v>1211906</v>
      </c>
      <c r="U96" s="1">
        <v>1147288</v>
      </c>
      <c r="V96" s="1">
        <v>1098901</v>
      </c>
      <c r="W96" s="1">
        <v>1057843</v>
      </c>
      <c r="X96" s="1">
        <v>1356504</v>
      </c>
      <c r="Y96" s="1">
        <v>1336314</v>
      </c>
      <c r="Z96" s="1">
        <v>1331166</v>
      </c>
      <c r="AA96" s="1">
        <v>1098323</v>
      </c>
      <c r="AB96" s="1">
        <v>1081429</v>
      </c>
      <c r="AC96" s="1">
        <v>1072664</v>
      </c>
      <c r="AD96" s="1">
        <v>1134258</v>
      </c>
      <c r="AE96" s="1">
        <v>1076263</v>
      </c>
      <c r="AF96" s="1">
        <v>1067165</v>
      </c>
      <c r="AG96" s="1">
        <v>1233636</v>
      </c>
      <c r="AH96" s="1">
        <v>1186742</v>
      </c>
      <c r="AI96" s="1">
        <v>1242849</v>
      </c>
      <c r="AJ96" s="1">
        <v>1012217</v>
      </c>
      <c r="AK96" s="1">
        <v>993115</v>
      </c>
      <c r="AL96" s="1">
        <v>985694</v>
      </c>
      <c r="AM96" s="1">
        <v>2104</v>
      </c>
      <c r="AN96" s="1">
        <v>1681</v>
      </c>
      <c r="AO96" s="1">
        <v>1505</v>
      </c>
      <c r="BH96" s="1">
        <v>155</v>
      </c>
      <c r="BI96" s="1">
        <v>159</v>
      </c>
      <c r="BJ96" s="1">
        <v>131</v>
      </c>
      <c r="BK96" s="1">
        <v>143</v>
      </c>
      <c r="BL96" s="1">
        <v>63</v>
      </c>
      <c r="BM96" s="1">
        <v>31</v>
      </c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3" t="s">
        <v>126</v>
      </c>
      <c r="B97" s="1">
        <v>122391.76700000001</v>
      </c>
      <c r="C97" s="1">
        <v>5</v>
      </c>
      <c r="D97" s="1" t="s">
        <v>0</v>
      </c>
      <c r="E97" s="1">
        <v>37</v>
      </c>
      <c r="F97" s="1">
        <v>1467130</v>
      </c>
      <c r="G97" s="1">
        <v>1487736</v>
      </c>
      <c r="H97" s="1">
        <v>1509576</v>
      </c>
      <c r="I97" s="1">
        <v>1213399</v>
      </c>
      <c r="J97" s="1">
        <v>1076835</v>
      </c>
      <c r="K97" s="1">
        <v>1037134</v>
      </c>
      <c r="L97" s="1">
        <v>1390414</v>
      </c>
      <c r="M97" s="1">
        <v>1362040</v>
      </c>
      <c r="N97" s="1">
        <v>1271724</v>
      </c>
      <c r="O97" s="1">
        <v>1282644</v>
      </c>
      <c r="P97" s="1">
        <v>1269190</v>
      </c>
      <c r="Q97" s="1">
        <v>1295483</v>
      </c>
      <c r="R97" s="1">
        <v>1267670</v>
      </c>
      <c r="S97" s="1">
        <v>1273393</v>
      </c>
      <c r="T97" s="1">
        <v>1226509</v>
      </c>
      <c r="U97" s="1">
        <v>1161144</v>
      </c>
      <c r="V97" s="1">
        <v>1110487</v>
      </c>
      <c r="W97" s="1">
        <v>1067989</v>
      </c>
      <c r="X97" s="1">
        <v>1365123</v>
      </c>
      <c r="Y97" s="1">
        <v>1351998</v>
      </c>
      <c r="Z97" s="1">
        <v>1342586</v>
      </c>
      <c r="AA97" s="1">
        <v>1111058</v>
      </c>
      <c r="AB97" s="1">
        <v>1091673</v>
      </c>
      <c r="AC97" s="1">
        <v>1085452</v>
      </c>
      <c r="AD97" s="1">
        <v>1143075</v>
      </c>
      <c r="AE97" s="1">
        <v>1082225</v>
      </c>
      <c r="AF97" s="1">
        <v>1071256</v>
      </c>
      <c r="AG97" s="1">
        <v>1250722</v>
      </c>
      <c r="AH97" s="1">
        <v>1206428</v>
      </c>
      <c r="AI97" s="1">
        <v>1252281</v>
      </c>
      <c r="AJ97" s="1">
        <v>1012012</v>
      </c>
      <c r="AK97" s="1">
        <v>999238</v>
      </c>
      <c r="AL97" s="1">
        <v>992654</v>
      </c>
      <c r="AM97" s="1">
        <v>2167</v>
      </c>
      <c r="AN97" s="1">
        <v>1805</v>
      </c>
      <c r="AO97" s="1">
        <v>1495</v>
      </c>
      <c r="BH97" s="1">
        <v>160</v>
      </c>
      <c r="BI97" s="1">
        <v>170</v>
      </c>
      <c r="BJ97" s="1">
        <v>160</v>
      </c>
      <c r="BK97" s="1">
        <v>128</v>
      </c>
      <c r="BL97" s="1">
        <v>116</v>
      </c>
      <c r="BM97" s="1">
        <v>80</v>
      </c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3" t="s">
        <v>127</v>
      </c>
      <c r="B98" s="1">
        <v>125991.546</v>
      </c>
      <c r="C98" s="1">
        <v>5</v>
      </c>
      <c r="D98" s="1" t="s">
        <v>0</v>
      </c>
      <c r="E98" s="1">
        <v>36.9</v>
      </c>
      <c r="F98" s="1">
        <v>1478369</v>
      </c>
      <c r="G98" s="1">
        <v>1494615</v>
      </c>
      <c r="H98" s="1">
        <v>1513641</v>
      </c>
      <c r="I98" s="1">
        <v>1219163</v>
      </c>
      <c r="J98" s="1">
        <v>1087044</v>
      </c>
      <c r="K98" s="1">
        <v>1049345</v>
      </c>
      <c r="L98" s="1">
        <v>1410010</v>
      </c>
      <c r="M98" s="1">
        <v>1372345</v>
      </c>
      <c r="N98" s="1">
        <v>1287033</v>
      </c>
      <c r="O98" s="1">
        <v>1290276</v>
      </c>
      <c r="P98" s="1">
        <v>1277548</v>
      </c>
      <c r="Q98" s="1">
        <v>1301142</v>
      </c>
      <c r="R98" s="1">
        <v>1275342</v>
      </c>
      <c r="S98" s="1">
        <v>1280924</v>
      </c>
      <c r="T98" s="1">
        <v>1232029</v>
      </c>
      <c r="U98" s="1">
        <v>1171367</v>
      </c>
      <c r="V98" s="1">
        <v>1120802</v>
      </c>
      <c r="W98" s="1">
        <v>1076720</v>
      </c>
      <c r="X98" s="1">
        <v>1378249</v>
      </c>
      <c r="Y98" s="1">
        <v>1357824</v>
      </c>
      <c r="Z98" s="1">
        <v>1352053</v>
      </c>
      <c r="AA98" s="1">
        <v>1118825</v>
      </c>
      <c r="AB98" s="1">
        <v>1102785</v>
      </c>
      <c r="AC98" s="1">
        <v>1091682</v>
      </c>
      <c r="AD98" s="1">
        <v>1150114</v>
      </c>
      <c r="AE98" s="1">
        <v>1092453</v>
      </c>
      <c r="AF98" s="1">
        <v>1079512</v>
      </c>
      <c r="AG98" s="1">
        <v>1257867</v>
      </c>
      <c r="AH98" s="1">
        <v>1211637</v>
      </c>
      <c r="AI98" s="1">
        <v>1260953</v>
      </c>
      <c r="AJ98" s="1">
        <v>1013456</v>
      </c>
      <c r="AK98" s="1">
        <v>996873</v>
      </c>
      <c r="AL98" s="1">
        <v>988267</v>
      </c>
      <c r="AM98" s="1">
        <v>2169</v>
      </c>
      <c r="AN98" s="1">
        <v>1721</v>
      </c>
      <c r="AO98" s="1">
        <v>1405</v>
      </c>
      <c r="BH98" s="1">
        <v>138</v>
      </c>
      <c r="BI98" s="1">
        <v>142</v>
      </c>
      <c r="BJ98" s="1">
        <v>170</v>
      </c>
      <c r="BK98" s="1">
        <v>150</v>
      </c>
      <c r="BL98" s="1">
        <v>100</v>
      </c>
      <c r="BM98" s="1">
        <v>44</v>
      </c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3" t="s">
        <v>128</v>
      </c>
      <c r="B99" s="1">
        <v>129591.33100000001</v>
      </c>
      <c r="C99" s="1">
        <v>5.0999999999999996</v>
      </c>
      <c r="D99" s="1" t="s">
        <v>0</v>
      </c>
      <c r="E99" s="1">
        <v>37</v>
      </c>
      <c r="F99" s="1">
        <v>1479775</v>
      </c>
      <c r="G99" s="1">
        <v>1500352</v>
      </c>
      <c r="H99" s="1">
        <v>1522060</v>
      </c>
      <c r="I99" s="1">
        <v>1230872</v>
      </c>
      <c r="J99" s="1">
        <v>1099286</v>
      </c>
      <c r="K99" s="1">
        <v>1057707</v>
      </c>
      <c r="L99" s="1">
        <v>1420453</v>
      </c>
      <c r="M99" s="1">
        <v>1387147</v>
      </c>
      <c r="N99" s="1">
        <v>1298599</v>
      </c>
      <c r="O99" s="1">
        <v>1301243</v>
      </c>
      <c r="P99" s="1">
        <v>1285661</v>
      </c>
      <c r="Q99" s="1">
        <v>1310613</v>
      </c>
      <c r="R99" s="1">
        <v>1287662</v>
      </c>
      <c r="S99" s="1">
        <v>1295331</v>
      </c>
      <c r="T99" s="1">
        <v>1245793</v>
      </c>
      <c r="U99" s="1">
        <v>1178357</v>
      </c>
      <c r="V99" s="1">
        <v>1130757</v>
      </c>
      <c r="W99" s="1">
        <v>1083770</v>
      </c>
      <c r="X99" s="1">
        <v>1386191</v>
      </c>
      <c r="Y99" s="1">
        <v>1367820</v>
      </c>
      <c r="Z99" s="1">
        <v>1360019</v>
      </c>
      <c r="AA99" s="1">
        <v>1128103</v>
      </c>
      <c r="AB99" s="1">
        <v>1110446</v>
      </c>
      <c r="AC99" s="1">
        <v>1101023</v>
      </c>
      <c r="AD99" s="1">
        <v>1152862</v>
      </c>
      <c r="AE99" s="1">
        <v>1095156</v>
      </c>
      <c r="AF99" s="1">
        <v>1083221</v>
      </c>
      <c r="AG99" s="1">
        <v>1271202</v>
      </c>
      <c r="AH99" s="1">
        <v>1224389</v>
      </c>
      <c r="AI99" s="1">
        <v>1271541</v>
      </c>
      <c r="AJ99" s="1">
        <v>1013077</v>
      </c>
      <c r="AK99" s="1">
        <v>995112</v>
      </c>
      <c r="AL99" s="1">
        <v>981217</v>
      </c>
      <c r="AM99" s="1">
        <v>2316</v>
      </c>
      <c r="AN99" s="1">
        <v>1946</v>
      </c>
      <c r="AO99" s="1">
        <v>1502</v>
      </c>
      <c r="BH99" s="1">
        <v>179</v>
      </c>
      <c r="BI99" s="1">
        <v>175</v>
      </c>
      <c r="BJ99" s="1">
        <v>163</v>
      </c>
      <c r="BK99" s="1">
        <v>145</v>
      </c>
      <c r="BL99" s="1">
        <v>177</v>
      </c>
      <c r="BM99" s="1">
        <v>97</v>
      </c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3" t="s">
        <v>129</v>
      </c>
      <c r="B100" s="1">
        <v>133191.10699999999</v>
      </c>
      <c r="C100" s="1">
        <v>5</v>
      </c>
      <c r="D100" s="1" t="s">
        <v>0</v>
      </c>
      <c r="E100" s="1">
        <v>37</v>
      </c>
      <c r="F100" s="1">
        <v>1488388</v>
      </c>
      <c r="G100" s="1">
        <v>1508503</v>
      </c>
      <c r="H100" s="1">
        <v>1530867</v>
      </c>
      <c r="I100" s="1">
        <v>1249182</v>
      </c>
      <c r="J100" s="1">
        <v>1107561</v>
      </c>
      <c r="K100" s="1">
        <v>1073910</v>
      </c>
      <c r="L100" s="1">
        <v>1433570</v>
      </c>
      <c r="M100" s="1">
        <v>1399313</v>
      </c>
      <c r="N100" s="1">
        <v>1314499</v>
      </c>
      <c r="O100" s="1">
        <v>1303048</v>
      </c>
      <c r="P100" s="1">
        <v>1291571</v>
      </c>
      <c r="Q100" s="1">
        <v>1315654</v>
      </c>
      <c r="R100" s="1">
        <v>1295278</v>
      </c>
      <c r="S100" s="1">
        <v>1302289</v>
      </c>
      <c r="T100" s="1">
        <v>1252883</v>
      </c>
      <c r="U100" s="1">
        <v>1192729</v>
      </c>
      <c r="V100" s="1">
        <v>1140739</v>
      </c>
      <c r="W100" s="1">
        <v>1094050</v>
      </c>
      <c r="X100" s="1">
        <v>1393126</v>
      </c>
      <c r="Y100" s="1">
        <v>1375362</v>
      </c>
      <c r="Z100" s="1">
        <v>1366006</v>
      </c>
      <c r="AA100" s="1">
        <v>1137254</v>
      </c>
      <c r="AB100" s="1">
        <v>1117427</v>
      </c>
      <c r="AC100" s="1">
        <v>1113840</v>
      </c>
      <c r="AD100" s="1">
        <v>1162508</v>
      </c>
      <c r="AE100" s="1">
        <v>1104108</v>
      </c>
      <c r="AF100" s="1">
        <v>1085774</v>
      </c>
      <c r="AG100" s="1">
        <v>1278133</v>
      </c>
      <c r="AH100" s="1">
        <v>1228677</v>
      </c>
      <c r="AI100" s="1">
        <v>1281118</v>
      </c>
      <c r="AJ100" s="1">
        <v>1005422</v>
      </c>
      <c r="AK100" s="1">
        <v>991141</v>
      </c>
      <c r="AL100" s="1">
        <v>976280</v>
      </c>
      <c r="AM100" s="1">
        <v>2214</v>
      </c>
      <c r="AN100" s="1">
        <v>1716</v>
      </c>
      <c r="AO100" s="1">
        <v>1489</v>
      </c>
      <c r="BH100" s="1">
        <v>143</v>
      </c>
      <c r="BI100" s="1">
        <v>181</v>
      </c>
      <c r="BJ100" s="1">
        <v>125</v>
      </c>
      <c r="BK100" s="1">
        <v>149</v>
      </c>
      <c r="BL100" s="1">
        <v>89</v>
      </c>
      <c r="BM100" s="1">
        <v>53</v>
      </c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3" t="s">
        <v>130</v>
      </c>
      <c r="B101" s="1">
        <v>136790.889</v>
      </c>
      <c r="C101" s="1">
        <v>5</v>
      </c>
      <c r="D101" s="1" t="s">
        <v>0</v>
      </c>
      <c r="E101" s="1">
        <v>37</v>
      </c>
      <c r="F101" s="1">
        <v>1497175</v>
      </c>
      <c r="G101" s="1">
        <v>1515918</v>
      </c>
      <c r="H101" s="1">
        <v>1534374</v>
      </c>
      <c r="I101" s="1">
        <v>1253510</v>
      </c>
      <c r="J101" s="1">
        <v>1122678</v>
      </c>
      <c r="K101" s="1">
        <v>1083454</v>
      </c>
      <c r="L101" s="1">
        <v>1446733</v>
      </c>
      <c r="M101" s="1">
        <v>1411547</v>
      </c>
      <c r="N101" s="1">
        <v>1324556</v>
      </c>
      <c r="O101" s="1">
        <v>1310697</v>
      </c>
      <c r="P101" s="1">
        <v>1303291</v>
      </c>
      <c r="Q101" s="1">
        <v>1319562</v>
      </c>
      <c r="R101" s="1">
        <v>1305900</v>
      </c>
      <c r="S101" s="1">
        <v>1314258</v>
      </c>
      <c r="T101" s="1">
        <v>1261664</v>
      </c>
      <c r="U101" s="1">
        <v>1199387</v>
      </c>
      <c r="V101" s="1">
        <v>1148987</v>
      </c>
      <c r="W101" s="1">
        <v>1101106</v>
      </c>
      <c r="X101" s="1">
        <v>1400775</v>
      </c>
      <c r="Y101" s="1">
        <v>1381261</v>
      </c>
      <c r="Z101" s="1">
        <v>1375523</v>
      </c>
      <c r="AA101" s="1">
        <v>1144619</v>
      </c>
      <c r="AB101" s="1">
        <v>1126658</v>
      </c>
      <c r="AC101" s="1">
        <v>1121419</v>
      </c>
      <c r="AD101" s="1">
        <v>1166335</v>
      </c>
      <c r="AE101" s="1">
        <v>1107039</v>
      </c>
      <c r="AF101" s="1">
        <v>1090850</v>
      </c>
      <c r="AG101" s="1">
        <v>1285643</v>
      </c>
      <c r="AH101" s="1">
        <v>1242573</v>
      </c>
      <c r="AI101" s="1">
        <v>1289472</v>
      </c>
      <c r="AJ101" s="1">
        <v>1008431</v>
      </c>
      <c r="AK101" s="1">
        <v>994799</v>
      </c>
      <c r="AL101" s="1">
        <v>971488</v>
      </c>
      <c r="AM101" s="1">
        <v>2120</v>
      </c>
      <c r="AN101" s="1">
        <v>1776</v>
      </c>
      <c r="AO101" s="1">
        <v>1486</v>
      </c>
      <c r="BH101" s="1">
        <v>157</v>
      </c>
      <c r="BI101" s="1">
        <v>167</v>
      </c>
      <c r="BJ101" s="1">
        <v>151</v>
      </c>
      <c r="BK101" s="1">
        <v>121</v>
      </c>
      <c r="BL101" s="1">
        <v>101</v>
      </c>
      <c r="BM101" s="1">
        <v>51</v>
      </c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3" t="s">
        <v>131</v>
      </c>
      <c r="B102" s="1">
        <v>140390.66200000001</v>
      </c>
      <c r="C102" s="1">
        <v>5.0999999999999996</v>
      </c>
      <c r="D102" s="1" t="s">
        <v>0</v>
      </c>
      <c r="E102" s="1">
        <v>37</v>
      </c>
      <c r="F102" s="1">
        <v>1504447</v>
      </c>
      <c r="G102" s="1">
        <v>1521796</v>
      </c>
      <c r="H102" s="1">
        <v>1545466</v>
      </c>
      <c r="I102" s="1">
        <v>1266636</v>
      </c>
      <c r="J102" s="1">
        <v>1134060</v>
      </c>
      <c r="K102" s="1">
        <v>1096695</v>
      </c>
      <c r="L102" s="1">
        <v>1459444</v>
      </c>
      <c r="M102" s="1">
        <v>1421712</v>
      </c>
      <c r="N102" s="1">
        <v>1339673</v>
      </c>
      <c r="O102" s="1">
        <v>1316415</v>
      </c>
      <c r="P102" s="1">
        <v>1309716</v>
      </c>
      <c r="Q102" s="1">
        <v>1324066</v>
      </c>
      <c r="R102" s="1">
        <v>1317584</v>
      </c>
      <c r="S102" s="1">
        <v>1320267</v>
      </c>
      <c r="T102" s="1">
        <v>1274307</v>
      </c>
      <c r="U102" s="1">
        <v>1212204</v>
      </c>
      <c r="V102" s="1">
        <v>1157833</v>
      </c>
      <c r="W102" s="1">
        <v>1111600</v>
      </c>
      <c r="X102" s="1">
        <v>1410316</v>
      </c>
      <c r="Y102" s="1">
        <v>1397695</v>
      </c>
      <c r="Z102" s="1">
        <v>1388170</v>
      </c>
      <c r="AA102" s="1">
        <v>1154210</v>
      </c>
      <c r="AB102" s="1">
        <v>1135170</v>
      </c>
      <c r="AC102" s="1">
        <v>1130241</v>
      </c>
      <c r="AD102" s="1">
        <v>1173665</v>
      </c>
      <c r="AE102" s="1">
        <v>1111602</v>
      </c>
      <c r="AF102" s="1">
        <v>1093451</v>
      </c>
      <c r="AG102" s="1">
        <v>1294002</v>
      </c>
      <c r="AH102" s="1">
        <v>1250578</v>
      </c>
      <c r="AI102" s="1">
        <v>1297926</v>
      </c>
      <c r="AJ102" s="1">
        <v>1007054</v>
      </c>
      <c r="AK102" s="1">
        <v>991225</v>
      </c>
      <c r="AL102" s="1">
        <v>973160</v>
      </c>
      <c r="AM102" s="1">
        <v>2165</v>
      </c>
      <c r="AN102" s="1">
        <v>1833</v>
      </c>
      <c r="AO102" s="1">
        <v>1510</v>
      </c>
      <c r="BH102" s="1">
        <v>173</v>
      </c>
      <c r="BI102" s="1">
        <v>249</v>
      </c>
      <c r="BJ102" s="1">
        <v>175</v>
      </c>
      <c r="BK102" s="1">
        <v>137</v>
      </c>
      <c r="BL102" s="1">
        <v>131</v>
      </c>
      <c r="BM102" s="1">
        <v>87</v>
      </c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3" t="s">
        <v>132</v>
      </c>
      <c r="B103" s="1">
        <v>143990.443</v>
      </c>
      <c r="C103" s="1">
        <v>5</v>
      </c>
      <c r="D103" s="1" t="s">
        <v>0</v>
      </c>
      <c r="E103" s="1">
        <v>37</v>
      </c>
      <c r="F103" s="1">
        <v>1506104</v>
      </c>
      <c r="G103" s="1">
        <v>1526035</v>
      </c>
      <c r="H103" s="1">
        <v>1548742</v>
      </c>
      <c r="I103" s="1">
        <v>1271060</v>
      </c>
      <c r="J103" s="1">
        <v>1144783</v>
      </c>
      <c r="K103" s="1">
        <v>1103796</v>
      </c>
      <c r="L103" s="1">
        <v>1465809</v>
      </c>
      <c r="M103" s="1">
        <v>1436444</v>
      </c>
      <c r="N103" s="1">
        <v>1353990</v>
      </c>
      <c r="O103" s="1">
        <v>1321006</v>
      </c>
      <c r="P103" s="1">
        <v>1316025</v>
      </c>
      <c r="Q103" s="1">
        <v>1328133</v>
      </c>
      <c r="R103" s="1">
        <v>1320490</v>
      </c>
      <c r="S103" s="1">
        <v>1329034</v>
      </c>
      <c r="T103" s="1">
        <v>1282111</v>
      </c>
      <c r="U103" s="1">
        <v>1221962</v>
      </c>
      <c r="V103" s="1">
        <v>1163728</v>
      </c>
      <c r="W103" s="1">
        <v>1117455</v>
      </c>
      <c r="X103" s="1">
        <v>1417204</v>
      </c>
      <c r="Y103" s="1">
        <v>1396865</v>
      </c>
      <c r="Z103" s="1">
        <v>1390249</v>
      </c>
      <c r="AA103" s="1">
        <v>1161038</v>
      </c>
      <c r="AB103" s="1">
        <v>1144662</v>
      </c>
      <c r="AC103" s="1">
        <v>1134797</v>
      </c>
      <c r="AD103" s="1">
        <v>1171793</v>
      </c>
      <c r="AE103" s="1">
        <v>1114515</v>
      </c>
      <c r="AF103" s="1">
        <v>1098303</v>
      </c>
      <c r="AG103" s="1">
        <v>1298506</v>
      </c>
      <c r="AH103" s="1">
        <v>1257360</v>
      </c>
      <c r="AI103" s="1">
        <v>1303530</v>
      </c>
      <c r="AJ103" s="1">
        <v>1002607</v>
      </c>
      <c r="AK103" s="1">
        <v>989791</v>
      </c>
      <c r="AL103" s="1">
        <v>970453</v>
      </c>
      <c r="AM103" s="1">
        <v>2163</v>
      </c>
      <c r="AN103" s="1">
        <v>1747</v>
      </c>
      <c r="AO103" s="1">
        <v>1573</v>
      </c>
      <c r="BH103" s="1">
        <v>193</v>
      </c>
      <c r="BI103" s="1">
        <v>203</v>
      </c>
      <c r="BJ103" s="1">
        <v>131</v>
      </c>
      <c r="BK103" s="1">
        <v>103</v>
      </c>
      <c r="BL103" s="1">
        <v>127</v>
      </c>
      <c r="BM103" s="1">
        <v>79</v>
      </c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3" t="s">
        <v>133</v>
      </c>
      <c r="B104" s="1">
        <v>147590.22099999999</v>
      </c>
      <c r="C104" s="1">
        <v>5</v>
      </c>
      <c r="D104" s="1" t="s">
        <v>0</v>
      </c>
      <c r="E104" s="1">
        <v>37</v>
      </c>
      <c r="F104" s="1">
        <v>1512490</v>
      </c>
      <c r="G104" s="1">
        <v>1529957</v>
      </c>
      <c r="H104" s="1">
        <v>1548955</v>
      </c>
      <c r="I104" s="1">
        <v>1282871</v>
      </c>
      <c r="J104" s="1">
        <v>1153108</v>
      </c>
      <c r="K104" s="1">
        <v>1114621</v>
      </c>
      <c r="L104" s="1">
        <v>1476874</v>
      </c>
      <c r="M104" s="1">
        <v>1441332</v>
      </c>
      <c r="N104" s="1">
        <v>1358268</v>
      </c>
      <c r="O104" s="1">
        <v>1323199</v>
      </c>
      <c r="P104" s="1">
        <v>1320657</v>
      </c>
      <c r="Q104" s="1">
        <v>1334382</v>
      </c>
      <c r="R104" s="1">
        <v>1332308</v>
      </c>
      <c r="S104" s="1">
        <v>1333724</v>
      </c>
      <c r="T104" s="1">
        <v>1287447</v>
      </c>
      <c r="U104" s="1">
        <v>1225010</v>
      </c>
      <c r="V104" s="1">
        <v>1169506</v>
      </c>
      <c r="W104" s="1">
        <v>1123160</v>
      </c>
      <c r="X104" s="1">
        <v>1420514</v>
      </c>
      <c r="Y104" s="1">
        <v>1403944</v>
      </c>
      <c r="Z104" s="1">
        <v>1397540</v>
      </c>
      <c r="AA104" s="1">
        <v>1168145</v>
      </c>
      <c r="AB104" s="1">
        <v>1150030</v>
      </c>
      <c r="AC104" s="1">
        <v>1138234</v>
      </c>
      <c r="AD104" s="1">
        <v>1173964</v>
      </c>
      <c r="AE104" s="1">
        <v>1117769</v>
      </c>
      <c r="AF104" s="1">
        <v>1096431</v>
      </c>
      <c r="AG104" s="1">
        <v>1306658</v>
      </c>
      <c r="AH104" s="1">
        <v>1260698</v>
      </c>
      <c r="AI104" s="1">
        <v>1309715</v>
      </c>
      <c r="AJ104" s="1">
        <v>1003635</v>
      </c>
      <c r="AK104" s="1">
        <v>985826</v>
      </c>
      <c r="AL104" s="1">
        <v>964827</v>
      </c>
      <c r="AM104" s="1">
        <v>2182</v>
      </c>
      <c r="AN104" s="1">
        <v>2016</v>
      </c>
      <c r="AO104" s="1">
        <v>1486</v>
      </c>
      <c r="BH104" s="1">
        <v>152</v>
      </c>
      <c r="BI104" s="1">
        <v>220</v>
      </c>
      <c r="BJ104" s="1">
        <v>162</v>
      </c>
      <c r="BK104" s="1">
        <v>152</v>
      </c>
      <c r="BL104" s="1">
        <v>140</v>
      </c>
      <c r="BM104" s="1">
        <v>64</v>
      </c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3" t="s">
        <v>134</v>
      </c>
      <c r="B105" s="1">
        <v>151189.99900000001</v>
      </c>
      <c r="C105" s="1">
        <v>5</v>
      </c>
      <c r="D105" s="1" t="s">
        <v>0</v>
      </c>
      <c r="E105" s="1">
        <v>37</v>
      </c>
      <c r="F105" s="1">
        <v>1514128</v>
      </c>
      <c r="G105" s="1">
        <v>1526892</v>
      </c>
      <c r="H105" s="1">
        <v>1553131</v>
      </c>
      <c r="I105" s="1">
        <v>1287483</v>
      </c>
      <c r="J105" s="1">
        <v>1162389</v>
      </c>
      <c r="K105" s="1">
        <v>1126785</v>
      </c>
      <c r="L105" s="1">
        <v>1483750</v>
      </c>
      <c r="M105" s="1">
        <v>1449876</v>
      </c>
      <c r="N105" s="1">
        <v>1369371</v>
      </c>
      <c r="O105" s="1">
        <v>1325303</v>
      </c>
      <c r="P105" s="1">
        <v>1324195</v>
      </c>
      <c r="Q105" s="1">
        <v>1333563</v>
      </c>
      <c r="R105" s="1">
        <v>1336486</v>
      </c>
      <c r="S105" s="1">
        <v>1343837</v>
      </c>
      <c r="T105" s="1">
        <v>1299208</v>
      </c>
      <c r="U105" s="1">
        <v>1232944</v>
      </c>
      <c r="V105" s="1">
        <v>1181897</v>
      </c>
      <c r="W105" s="1">
        <v>1135248</v>
      </c>
      <c r="X105" s="1">
        <v>1422511</v>
      </c>
      <c r="Y105" s="1">
        <v>1407942</v>
      </c>
      <c r="Z105" s="1">
        <v>1396870</v>
      </c>
      <c r="AA105" s="1">
        <v>1174245</v>
      </c>
      <c r="AB105" s="1">
        <v>1152224</v>
      </c>
      <c r="AC105" s="1">
        <v>1145432</v>
      </c>
      <c r="AD105" s="1">
        <v>1174080</v>
      </c>
      <c r="AE105" s="1">
        <v>1122532</v>
      </c>
      <c r="AF105" s="1">
        <v>1097664</v>
      </c>
      <c r="AG105" s="1">
        <v>1312056</v>
      </c>
      <c r="AH105" s="1">
        <v>1270623</v>
      </c>
      <c r="AI105" s="1">
        <v>1316509</v>
      </c>
      <c r="AJ105" s="1">
        <v>997635</v>
      </c>
      <c r="AK105" s="1">
        <v>983761</v>
      </c>
      <c r="AL105" s="1">
        <v>964123</v>
      </c>
      <c r="AM105" s="1">
        <v>2359</v>
      </c>
      <c r="AN105" s="1">
        <v>1929</v>
      </c>
      <c r="AO105" s="1">
        <v>1679</v>
      </c>
      <c r="BH105" s="1">
        <v>178</v>
      </c>
      <c r="BI105" s="1">
        <v>194</v>
      </c>
      <c r="BJ105" s="1">
        <v>150</v>
      </c>
      <c r="BK105" s="1">
        <v>126</v>
      </c>
      <c r="BL105" s="1">
        <v>110</v>
      </c>
      <c r="BM105" s="1">
        <v>26</v>
      </c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3" t="s">
        <v>135</v>
      </c>
      <c r="B106" s="1">
        <v>154789.78599999999</v>
      </c>
      <c r="C106" s="1">
        <v>5</v>
      </c>
      <c r="D106" s="1" t="s">
        <v>0</v>
      </c>
      <c r="E106" s="1">
        <v>37</v>
      </c>
      <c r="F106" s="1">
        <v>1522089</v>
      </c>
      <c r="G106" s="1">
        <v>1532778</v>
      </c>
      <c r="H106" s="1">
        <v>1557625</v>
      </c>
      <c r="I106" s="1">
        <v>1298324</v>
      </c>
      <c r="J106" s="1">
        <v>1171429</v>
      </c>
      <c r="K106" s="1">
        <v>1134030</v>
      </c>
      <c r="L106" s="1">
        <v>1488863</v>
      </c>
      <c r="M106" s="1">
        <v>1456899</v>
      </c>
      <c r="N106" s="1">
        <v>1374312</v>
      </c>
      <c r="O106" s="1">
        <v>1331725</v>
      </c>
      <c r="P106" s="1">
        <v>1326168</v>
      </c>
      <c r="Q106" s="1">
        <v>1336004</v>
      </c>
      <c r="R106" s="1">
        <v>1345793</v>
      </c>
      <c r="S106" s="1">
        <v>1348057</v>
      </c>
      <c r="T106" s="1">
        <v>1300157</v>
      </c>
      <c r="U106" s="1">
        <v>1240527</v>
      </c>
      <c r="V106" s="1">
        <v>1185485</v>
      </c>
      <c r="W106" s="1">
        <v>1139881</v>
      </c>
      <c r="X106" s="1">
        <v>1425402</v>
      </c>
      <c r="Y106" s="1">
        <v>1416884</v>
      </c>
      <c r="Z106" s="1">
        <v>1406655</v>
      </c>
      <c r="AA106" s="1">
        <v>1179250</v>
      </c>
      <c r="AB106" s="1">
        <v>1155805</v>
      </c>
      <c r="AC106" s="1">
        <v>1150742</v>
      </c>
      <c r="AD106" s="1">
        <v>1172048</v>
      </c>
      <c r="AE106" s="1">
        <v>1116417</v>
      </c>
      <c r="AF106" s="1">
        <v>1091456</v>
      </c>
      <c r="AG106" s="1">
        <v>1317576</v>
      </c>
      <c r="AH106" s="1">
        <v>1277188</v>
      </c>
      <c r="AI106" s="1">
        <v>1317339</v>
      </c>
      <c r="AJ106" s="1">
        <v>994558</v>
      </c>
      <c r="AK106" s="1">
        <v>977282</v>
      </c>
      <c r="AL106" s="1">
        <v>959886</v>
      </c>
      <c r="AM106" s="1">
        <v>2116</v>
      </c>
      <c r="AN106" s="1">
        <v>1900</v>
      </c>
      <c r="AO106" s="1">
        <v>1504</v>
      </c>
      <c r="BH106" s="1">
        <v>145</v>
      </c>
      <c r="BI106" s="1">
        <v>207</v>
      </c>
      <c r="BJ106" s="1">
        <v>141</v>
      </c>
      <c r="BK106" s="1">
        <v>175</v>
      </c>
      <c r="BL106" s="1">
        <v>125</v>
      </c>
      <c r="BM106" s="1">
        <v>69</v>
      </c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3" t="s">
        <v>136</v>
      </c>
      <c r="B107" s="1">
        <v>158389.55600000001</v>
      </c>
      <c r="C107" s="1">
        <v>5</v>
      </c>
      <c r="D107" s="1" t="s">
        <v>0</v>
      </c>
      <c r="E107" s="1">
        <v>37</v>
      </c>
      <c r="F107" s="1">
        <v>1524200</v>
      </c>
      <c r="G107" s="1">
        <v>1540065</v>
      </c>
      <c r="H107" s="1">
        <v>1561270</v>
      </c>
      <c r="I107" s="1">
        <v>1303037</v>
      </c>
      <c r="J107" s="1">
        <v>1179432</v>
      </c>
      <c r="K107" s="1">
        <v>1140157</v>
      </c>
      <c r="L107" s="1">
        <v>1497486</v>
      </c>
      <c r="M107" s="1">
        <v>1464464</v>
      </c>
      <c r="N107" s="1">
        <v>1384926</v>
      </c>
      <c r="O107" s="1">
        <v>1329160</v>
      </c>
      <c r="P107" s="1">
        <v>1326936</v>
      </c>
      <c r="Q107" s="1">
        <v>1336840</v>
      </c>
      <c r="R107" s="1">
        <v>1344222</v>
      </c>
      <c r="S107" s="1">
        <v>1349533</v>
      </c>
      <c r="T107" s="1">
        <v>1308654</v>
      </c>
      <c r="U107" s="1">
        <v>1244130</v>
      </c>
      <c r="V107" s="1">
        <v>1193629</v>
      </c>
      <c r="W107" s="1">
        <v>1144844</v>
      </c>
      <c r="X107" s="1">
        <v>1437293</v>
      </c>
      <c r="Y107" s="1">
        <v>1420849</v>
      </c>
      <c r="Z107" s="1">
        <v>1412076</v>
      </c>
      <c r="AA107" s="1">
        <v>1177536</v>
      </c>
      <c r="AB107" s="1">
        <v>1159370</v>
      </c>
      <c r="AC107" s="1">
        <v>1152223</v>
      </c>
      <c r="AD107" s="1">
        <v>1173192</v>
      </c>
      <c r="AE107" s="1">
        <v>1117106</v>
      </c>
      <c r="AF107" s="1">
        <v>1095553</v>
      </c>
      <c r="AG107" s="1">
        <v>1320472</v>
      </c>
      <c r="AH107" s="1">
        <v>1278758</v>
      </c>
      <c r="AI107" s="1">
        <v>1321466</v>
      </c>
      <c r="AJ107" s="1">
        <v>991260</v>
      </c>
      <c r="AK107" s="1">
        <v>971025</v>
      </c>
      <c r="AL107" s="1">
        <v>957077</v>
      </c>
      <c r="AM107" s="1">
        <v>2323</v>
      </c>
      <c r="AN107" s="1">
        <v>1921</v>
      </c>
      <c r="AO107" s="1">
        <v>1499</v>
      </c>
      <c r="BH107" s="1">
        <v>144</v>
      </c>
      <c r="BI107" s="1">
        <v>210</v>
      </c>
      <c r="BJ107" s="1">
        <v>140</v>
      </c>
      <c r="BK107" s="1">
        <v>180</v>
      </c>
      <c r="BL107" s="1">
        <v>66</v>
      </c>
      <c r="BM107" s="1">
        <v>66</v>
      </c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3" t="s">
        <v>137</v>
      </c>
      <c r="B108" s="1">
        <v>161989.33600000001</v>
      </c>
      <c r="C108" s="1">
        <v>5</v>
      </c>
      <c r="D108" s="1" t="s">
        <v>0</v>
      </c>
      <c r="E108" s="1">
        <v>37</v>
      </c>
      <c r="F108" s="1">
        <v>1527581</v>
      </c>
      <c r="G108" s="1">
        <v>1539995</v>
      </c>
      <c r="H108" s="1">
        <v>1562233</v>
      </c>
      <c r="I108" s="1">
        <v>1307653</v>
      </c>
      <c r="J108" s="1">
        <v>1190868</v>
      </c>
      <c r="K108" s="1">
        <v>1148020</v>
      </c>
      <c r="L108" s="1">
        <v>1501409</v>
      </c>
      <c r="M108" s="1">
        <v>1468954</v>
      </c>
      <c r="N108" s="1">
        <v>1388933</v>
      </c>
      <c r="O108" s="1">
        <v>1331024</v>
      </c>
      <c r="P108" s="1">
        <v>1328614</v>
      </c>
      <c r="Q108" s="1">
        <v>1337849</v>
      </c>
      <c r="R108" s="1">
        <v>1352660</v>
      </c>
      <c r="S108" s="1">
        <v>1357700</v>
      </c>
      <c r="T108" s="1">
        <v>1311689</v>
      </c>
      <c r="U108" s="1">
        <v>1249979</v>
      </c>
      <c r="V108" s="1">
        <v>1194414</v>
      </c>
      <c r="W108" s="1">
        <v>1145810</v>
      </c>
      <c r="X108" s="1">
        <v>1442481</v>
      </c>
      <c r="Y108" s="1">
        <v>1422072</v>
      </c>
      <c r="Z108" s="1">
        <v>1422092</v>
      </c>
      <c r="AA108" s="1">
        <v>1184172</v>
      </c>
      <c r="AB108" s="1">
        <v>1164433</v>
      </c>
      <c r="AC108" s="1">
        <v>1155257</v>
      </c>
      <c r="AD108" s="1">
        <v>1168143</v>
      </c>
      <c r="AE108" s="1">
        <v>1117340</v>
      </c>
      <c r="AF108" s="1">
        <v>1090362</v>
      </c>
      <c r="AG108" s="1">
        <v>1330011</v>
      </c>
      <c r="AH108" s="1">
        <v>1286799</v>
      </c>
      <c r="AI108" s="1">
        <v>1326575</v>
      </c>
      <c r="AJ108" s="1">
        <v>982631</v>
      </c>
      <c r="AK108" s="1">
        <v>966802</v>
      </c>
      <c r="AL108" s="1">
        <v>953631</v>
      </c>
      <c r="AM108" s="1">
        <v>2141</v>
      </c>
      <c r="AN108" s="1">
        <v>1795</v>
      </c>
      <c r="AO108" s="1">
        <v>1546</v>
      </c>
      <c r="BH108" s="1">
        <v>168</v>
      </c>
      <c r="BI108" s="1">
        <v>228</v>
      </c>
      <c r="BJ108" s="1">
        <v>208</v>
      </c>
      <c r="BK108" s="1">
        <v>132</v>
      </c>
      <c r="BL108" s="1">
        <v>84</v>
      </c>
      <c r="BM108" s="1">
        <v>64</v>
      </c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3" t="s">
        <v>138</v>
      </c>
      <c r="B109" s="1">
        <v>165589.11799999999</v>
      </c>
      <c r="C109" s="1">
        <v>5</v>
      </c>
      <c r="D109" s="1" t="s">
        <v>0</v>
      </c>
      <c r="E109" s="1">
        <v>37</v>
      </c>
      <c r="F109" s="1">
        <v>1529186</v>
      </c>
      <c r="G109" s="1">
        <v>1539598</v>
      </c>
      <c r="H109" s="1">
        <v>1562019</v>
      </c>
      <c r="I109" s="1">
        <v>1317884</v>
      </c>
      <c r="J109" s="1">
        <v>1195575</v>
      </c>
      <c r="K109" s="1">
        <v>1155843</v>
      </c>
      <c r="L109" s="1">
        <v>1507207</v>
      </c>
      <c r="M109" s="1">
        <v>1471831</v>
      </c>
      <c r="N109" s="1">
        <v>1398582</v>
      </c>
      <c r="O109" s="1">
        <v>1328732</v>
      </c>
      <c r="P109" s="1">
        <v>1331780</v>
      </c>
      <c r="Q109" s="1">
        <v>1336475</v>
      </c>
      <c r="R109" s="1">
        <v>1353665</v>
      </c>
      <c r="S109" s="1">
        <v>1361980</v>
      </c>
      <c r="T109" s="1">
        <v>1319161</v>
      </c>
      <c r="U109" s="1">
        <v>1249234</v>
      </c>
      <c r="V109" s="1">
        <v>1201787</v>
      </c>
      <c r="W109" s="1">
        <v>1156184</v>
      </c>
      <c r="X109" s="1">
        <v>1440529</v>
      </c>
      <c r="Y109" s="1">
        <v>1425824</v>
      </c>
      <c r="Z109" s="1">
        <v>1419245</v>
      </c>
      <c r="AA109" s="1">
        <v>1182089</v>
      </c>
      <c r="AB109" s="1">
        <v>1168404</v>
      </c>
      <c r="AC109" s="1">
        <v>1154798</v>
      </c>
      <c r="AD109" s="1">
        <v>1165274</v>
      </c>
      <c r="AE109" s="1">
        <v>1112110</v>
      </c>
      <c r="AF109" s="1">
        <v>1085148</v>
      </c>
      <c r="AG109" s="1">
        <v>1332656</v>
      </c>
      <c r="AH109" s="1">
        <v>1285933</v>
      </c>
      <c r="AI109" s="1">
        <v>1328343</v>
      </c>
      <c r="AJ109" s="1">
        <v>975310</v>
      </c>
      <c r="AK109" s="1">
        <v>963295</v>
      </c>
      <c r="AL109" s="1">
        <v>944645</v>
      </c>
      <c r="AM109" s="1">
        <v>2201</v>
      </c>
      <c r="AN109" s="1">
        <v>1945</v>
      </c>
      <c r="AO109" s="1">
        <v>1579</v>
      </c>
      <c r="BH109" s="1">
        <v>184</v>
      </c>
      <c r="BI109" s="1">
        <v>210</v>
      </c>
      <c r="BJ109" s="1">
        <v>220</v>
      </c>
      <c r="BK109" s="1">
        <v>180</v>
      </c>
      <c r="BL109" s="1">
        <v>144</v>
      </c>
      <c r="BM109" s="1">
        <v>100</v>
      </c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3" t="s">
        <v>139</v>
      </c>
      <c r="B110" s="1">
        <v>169188.894</v>
      </c>
      <c r="C110" s="1">
        <v>5</v>
      </c>
      <c r="D110" s="1" t="s">
        <v>0</v>
      </c>
      <c r="E110" s="1">
        <v>37</v>
      </c>
      <c r="F110" s="1">
        <v>1533382</v>
      </c>
      <c r="G110" s="1">
        <v>1542503</v>
      </c>
      <c r="H110" s="1">
        <v>1562901</v>
      </c>
      <c r="I110" s="1">
        <v>1321991</v>
      </c>
      <c r="J110" s="1">
        <v>1206933</v>
      </c>
      <c r="K110" s="1">
        <v>1160881</v>
      </c>
      <c r="L110" s="1">
        <v>1507825</v>
      </c>
      <c r="M110" s="1">
        <v>1476415</v>
      </c>
      <c r="N110" s="1">
        <v>1401121</v>
      </c>
      <c r="O110" s="1">
        <v>1331329</v>
      </c>
      <c r="P110" s="1">
        <v>1325432</v>
      </c>
      <c r="Q110" s="1">
        <v>1335210</v>
      </c>
      <c r="R110" s="1">
        <v>1363645</v>
      </c>
      <c r="S110" s="1">
        <v>1367614</v>
      </c>
      <c r="T110" s="1">
        <v>1325898</v>
      </c>
      <c r="U110" s="1">
        <v>1257355</v>
      </c>
      <c r="V110" s="1">
        <v>1209118</v>
      </c>
      <c r="W110" s="1">
        <v>1158497</v>
      </c>
      <c r="X110" s="1">
        <v>1447980</v>
      </c>
      <c r="Y110" s="1">
        <v>1429621</v>
      </c>
      <c r="Z110" s="1">
        <v>1423411</v>
      </c>
      <c r="AA110" s="1">
        <v>1187811</v>
      </c>
      <c r="AB110" s="1">
        <v>1171507</v>
      </c>
      <c r="AC110" s="1">
        <v>1157933</v>
      </c>
      <c r="AD110" s="1">
        <v>1163766</v>
      </c>
      <c r="AE110" s="1">
        <v>1110896</v>
      </c>
      <c r="AF110" s="1">
        <v>1082896</v>
      </c>
      <c r="AG110" s="1">
        <v>1336384</v>
      </c>
      <c r="AH110" s="1">
        <v>1294958</v>
      </c>
      <c r="AI110" s="1">
        <v>1330174</v>
      </c>
      <c r="AJ110" s="1">
        <v>970916</v>
      </c>
      <c r="AK110" s="1">
        <v>959775</v>
      </c>
      <c r="AL110" s="1">
        <v>943201</v>
      </c>
      <c r="AM110" s="1">
        <v>2143</v>
      </c>
      <c r="AN110" s="1">
        <v>1943</v>
      </c>
      <c r="AO110" s="1">
        <v>1663</v>
      </c>
      <c r="BH110" s="1">
        <v>168</v>
      </c>
      <c r="BI110" s="1">
        <v>218</v>
      </c>
      <c r="BJ110" s="1">
        <v>150</v>
      </c>
      <c r="BK110" s="1">
        <v>132</v>
      </c>
      <c r="BL110" s="1">
        <v>90</v>
      </c>
      <c r="BM110" s="1">
        <v>88</v>
      </c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3" t="s">
        <v>140</v>
      </c>
      <c r="B111" s="1">
        <v>172788.67199999999</v>
      </c>
      <c r="C111" s="1">
        <v>5</v>
      </c>
      <c r="D111" s="1" t="s">
        <v>0</v>
      </c>
      <c r="E111" s="1">
        <v>37</v>
      </c>
      <c r="F111" s="1">
        <v>1529496</v>
      </c>
      <c r="G111" s="1">
        <v>1543222</v>
      </c>
      <c r="H111" s="1">
        <v>1571772</v>
      </c>
      <c r="I111" s="1">
        <v>1325787</v>
      </c>
      <c r="J111" s="1">
        <v>1211065</v>
      </c>
      <c r="K111" s="1">
        <v>1172983</v>
      </c>
      <c r="L111" s="1">
        <v>1514846</v>
      </c>
      <c r="M111" s="1">
        <v>1480864</v>
      </c>
      <c r="N111" s="1">
        <v>1403042</v>
      </c>
      <c r="O111" s="1">
        <v>1328031</v>
      </c>
      <c r="P111" s="1">
        <v>1325554</v>
      </c>
      <c r="Q111" s="1">
        <v>1330576</v>
      </c>
      <c r="R111" s="1">
        <v>1364297</v>
      </c>
      <c r="S111" s="1">
        <v>1365917</v>
      </c>
      <c r="T111" s="1">
        <v>1323714</v>
      </c>
      <c r="U111" s="1">
        <v>1261879</v>
      </c>
      <c r="V111" s="1">
        <v>1209424</v>
      </c>
      <c r="W111" s="1">
        <v>1160535</v>
      </c>
      <c r="X111" s="1">
        <v>1450999</v>
      </c>
      <c r="Y111" s="1">
        <v>1434429</v>
      </c>
      <c r="Z111" s="1">
        <v>1424480</v>
      </c>
      <c r="AA111" s="1">
        <v>1186034</v>
      </c>
      <c r="AB111" s="1">
        <v>1168188</v>
      </c>
      <c r="AC111" s="1">
        <v>1160068</v>
      </c>
      <c r="AD111" s="1">
        <v>1161158</v>
      </c>
      <c r="AE111" s="1">
        <v>1108984</v>
      </c>
      <c r="AF111" s="1">
        <v>1079133</v>
      </c>
      <c r="AG111" s="1">
        <v>1340711</v>
      </c>
      <c r="AH111" s="1">
        <v>1297206</v>
      </c>
      <c r="AI111" s="1">
        <v>1335488</v>
      </c>
      <c r="AJ111" s="1">
        <v>967270</v>
      </c>
      <c r="AK111" s="1">
        <v>950882</v>
      </c>
      <c r="AL111" s="1">
        <v>933784</v>
      </c>
      <c r="AM111" s="1">
        <v>2271</v>
      </c>
      <c r="AN111" s="1">
        <v>1923</v>
      </c>
      <c r="AO111" s="1">
        <v>1571</v>
      </c>
      <c r="BH111" s="1">
        <v>184</v>
      </c>
      <c r="BI111" s="1">
        <v>208</v>
      </c>
      <c r="BJ111" s="1">
        <v>114</v>
      </c>
      <c r="BK111" s="1">
        <v>140</v>
      </c>
      <c r="BL111" s="1">
        <v>128</v>
      </c>
      <c r="BM111" s="1">
        <v>50</v>
      </c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3" t="s">
        <v>141</v>
      </c>
      <c r="B112" s="1">
        <v>176388.45499999999</v>
      </c>
      <c r="C112" s="1">
        <v>5</v>
      </c>
      <c r="D112" s="1" t="s">
        <v>0</v>
      </c>
      <c r="E112" s="1">
        <v>37</v>
      </c>
      <c r="F112" s="1">
        <v>1528845</v>
      </c>
      <c r="G112" s="1">
        <v>1539497</v>
      </c>
      <c r="H112" s="1">
        <v>1562208</v>
      </c>
      <c r="I112" s="1">
        <v>1327810</v>
      </c>
      <c r="J112" s="1">
        <v>1216253</v>
      </c>
      <c r="K112" s="1">
        <v>1175870</v>
      </c>
      <c r="L112" s="1">
        <v>1513735</v>
      </c>
      <c r="M112" s="1">
        <v>1482874</v>
      </c>
      <c r="N112" s="1">
        <v>1411817</v>
      </c>
      <c r="O112" s="1">
        <v>1325902</v>
      </c>
      <c r="P112" s="1">
        <v>1324986</v>
      </c>
      <c r="Q112" s="1">
        <v>1324999</v>
      </c>
      <c r="R112" s="1">
        <v>1365627</v>
      </c>
      <c r="S112" s="1">
        <v>1373368</v>
      </c>
      <c r="T112" s="1">
        <v>1326224</v>
      </c>
      <c r="U112" s="1">
        <v>1264495</v>
      </c>
      <c r="V112" s="1">
        <v>1215078</v>
      </c>
      <c r="W112" s="1">
        <v>1164657</v>
      </c>
      <c r="X112" s="1">
        <v>1451234</v>
      </c>
      <c r="Y112" s="1">
        <v>1435985</v>
      </c>
      <c r="Z112" s="1">
        <v>1424666</v>
      </c>
      <c r="AA112" s="1">
        <v>1186495</v>
      </c>
      <c r="AB112" s="1">
        <v>1170253</v>
      </c>
      <c r="AC112" s="1">
        <v>1159309</v>
      </c>
      <c r="AD112" s="1">
        <v>1151186</v>
      </c>
      <c r="AE112" s="1">
        <v>1103376</v>
      </c>
      <c r="AF112" s="1">
        <v>1070801</v>
      </c>
      <c r="AG112" s="1">
        <v>1342088</v>
      </c>
      <c r="AH112" s="1">
        <v>1300828</v>
      </c>
      <c r="AI112" s="1">
        <v>1333334</v>
      </c>
      <c r="AJ112" s="1">
        <v>962174</v>
      </c>
      <c r="AK112" s="1">
        <v>943192</v>
      </c>
      <c r="AL112" s="1">
        <v>926078</v>
      </c>
      <c r="AM112" s="1">
        <v>2310</v>
      </c>
      <c r="AN112" s="1">
        <v>1822</v>
      </c>
      <c r="AO112" s="1">
        <v>1670</v>
      </c>
      <c r="BH112" s="1">
        <v>169</v>
      </c>
      <c r="BI112" s="1">
        <v>229</v>
      </c>
      <c r="BJ112" s="1">
        <v>185</v>
      </c>
      <c r="BK112" s="1">
        <v>117</v>
      </c>
      <c r="BL112" s="1">
        <v>93</v>
      </c>
      <c r="BM112" s="1">
        <v>61</v>
      </c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3" t="s">
        <v>142</v>
      </c>
      <c r="B113" s="1">
        <v>179988.22899999999</v>
      </c>
      <c r="C113" s="1">
        <v>5</v>
      </c>
      <c r="D113" s="1" t="s">
        <v>0</v>
      </c>
      <c r="E113" s="1">
        <v>37</v>
      </c>
      <c r="F113" s="1">
        <v>1526221</v>
      </c>
      <c r="G113" s="1">
        <v>1536469</v>
      </c>
      <c r="H113" s="1">
        <v>1559695</v>
      </c>
      <c r="I113" s="1">
        <v>1337275</v>
      </c>
      <c r="J113" s="1">
        <v>1218491</v>
      </c>
      <c r="K113" s="1">
        <v>1183404</v>
      </c>
      <c r="L113" s="1">
        <v>1514109</v>
      </c>
      <c r="M113" s="1">
        <v>1479543</v>
      </c>
      <c r="N113" s="1">
        <v>1404772</v>
      </c>
      <c r="O113" s="1">
        <v>1321517</v>
      </c>
      <c r="P113" s="1">
        <v>1322954</v>
      </c>
      <c r="Q113" s="1">
        <v>1326491</v>
      </c>
      <c r="R113" s="1">
        <v>1366209</v>
      </c>
      <c r="S113" s="1">
        <v>1370892</v>
      </c>
      <c r="T113" s="1">
        <v>1327883</v>
      </c>
      <c r="U113" s="1">
        <v>1263467</v>
      </c>
      <c r="V113" s="1">
        <v>1212939</v>
      </c>
      <c r="W113" s="1">
        <v>1164969</v>
      </c>
      <c r="X113" s="1">
        <v>1450243</v>
      </c>
      <c r="Y113" s="1">
        <v>1433813</v>
      </c>
      <c r="Z113" s="1">
        <v>1423145</v>
      </c>
      <c r="AA113" s="1">
        <v>1187711</v>
      </c>
      <c r="AB113" s="1">
        <v>1169064</v>
      </c>
      <c r="AC113" s="1">
        <v>1157006</v>
      </c>
      <c r="AD113" s="1">
        <v>1153520</v>
      </c>
      <c r="AE113" s="1">
        <v>1097308</v>
      </c>
      <c r="AF113" s="1">
        <v>1067620</v>
      </c>
      <c r="AG113" s="1">
        <v>1341403</v>
      </c>
      <c r="AH113" s="1">
        <v>1301817</v>
      </c>
      <c r="AI113" s="1">
        <v>1329399</v>
      </c>
      <c r="AJ113" s="1">
        <v>955214</v>
      </c>
      <c r="AK113" s="1">
        <v>935222</v>
      </c>
      <c r="AL113" s="1">
        <v>921969</v>
      </c>
      <c r="AM113" s="1">
        <v>2229</v>
      </c>
      <c r="AN113" s="1">
        <v>1819</v>
      </c>
      <c r="AO113" s="1">
        <v>1587</v>
      </c>
      <c r="BH113" s="1">
        <v>179</v>
      </c>
      <c r="BI113" s="1">
        <v>197</v>
      </c>
      <c r="BJ113" s="1">
        <v>161</v>
      </c>
      <c r="BK113" s="1">
        <v>127</v>
      </c>
      <c r="BL113" s="1">
        <v>103</v>
      </c>
      <c r="BM113" s="1">
        <v>77</v>
      </c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3" t="s">
        <v>143</v>
      </c>
      <c r="B114" s="1">
        <v>183588.00899999999</v>
      </c>
      <c r="C114" s="1">
        <v>5</v>
      </c>
      <c r="D114" s="1" t="s">
        <v>0</v>
      </c>
      <c r="E114" s="1">
        <v>37</v>
      </c>
      <c r="F114" s="1">
        <v>1528978</v>
      </c>
      <c r="G114" s="1">
        <v>1536980</v>
      </c>
      <c r="H114" s="1">
        <v>1559487</v>
      </c>
      <c r="I114" s="1">
        <v>1338854</v>
      </c>
      <c r="J114" s="1">
        <v>1227736</v>
      </c>
      <c r="K114" s="1">
        <v>1188870</v>
      </c>
      <c r="L114" s="1">
        <v>1515734</v>
      </c>
      <c r="M114" s="1">
        <v>1483406</v>
      </c>
      <c r="N114" s="1">
        <v>1412626</v>
      </c>
      <c r="O114" s="1">
        <v>1316842</v>
      </c>
      <c r="P114" s="1">
        <v>1321462</v>
      </c>
      <c r="Q114" s="1">
        <v>1319064</v>
      </c>
      <c r="R114" s="1">
        <v>1366420</v>
      </c>
      <c r="S114" s="1">
        <v>1374306</v>
      </c>
      <c r="T114" s="1">
        <v>1336138</v>
      </c>
      <c r="U114" s="1">
        <v>1267759</v>
      </c>
      <c r="V114" s="1">
        <v>1222590</v>
      </c>
      <c r="W114" s="1">
        <v>1170538</v>
      </c>
      <c r="X114" s="1">
        <v>1449201</v>
      </c>
      <c r="Y114" s="1">
        <v>1432904</v>
      </c>
      <c r="Z114" s="1">
        <v>1427864</v>
      </c>
      <c r="AA114" s="1">
        <v>1185540</v>
      </c>
      <c r="AB114" s="1">
        <v>1166584</v>
      </c>
      <c r="AC114" s="1">
        <v>1163376</v>
      </c>
      <c r="AD114" s="1">
        <v>1142176</v>
      </c>
      <c r="AE114" s="1">
        <v>1091801</v>
      </c>
      <c r="AF114" s="1">
        <v>1060361</v>
      </c>
      <c r="AG114" s="1">
        <v>1349128</v>
      </c>
      <c r="AH114" s="1">
        <v>1304472</v>
      </c>
      <c r="AI114" s="1">
        <v>1339794</v>
      </c>
      <c r="AJ114" s="1">
        <v>948483</v>
      </c>
      <c r="AK114" s="1">
        <v>927934</v>
      </c>
      <c r="AL114" s="1">
        <v>918359</v>
      </c>
      <c r="AM114" s="1">
        <v>2279</v>
      </c>
      <c r="AN114" s="1">
        <v>1785</v>
      </c>
      <c r="AO114" s="1">
        <v>1615</v>
      </c>
      <c r="BH114" s="1">
        <v>178</v>
      </c>
      <c r="BI114" s="1">
        <v>210</v>
      </c>
      <c r="BJ114" s="1">
        <v>154</v>
      </c>
      <c r="BK114" s="1">
        <v>136</v>
      </c>
      <c r="BL114" s="1">
        <v>150</v>
      </c>
      <c r="BM114" s="1">
        <v>94</v>
      </c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3" t="s">
        <v>144</v>
      </c>
      <c r="B115" s="1">
        <v>187187.79</v>
      </c>
      <c r="C115" s="1">
        <v>5</v>
      </c>
      <c r="D115" s="1" t="s">
        <v>0</v>
      </c>
      <c r="E115" s="1">
        <v>37</v>
      </c>
      <c r="F115" s="1">
        <v>1520592</v>
      </c>
      <c r="G115" s="1">
        <v>1530532</v>
      </c>
      <c r="H115" s="1">
        <v>1556478</v>
      </c>
      <c r="I115" s="1">
        <v>1345040</v>
      </c>
      <c r="J115" s="1">
        <v>1229099</v>
      </c>
      <c r="K115" s="1">
        <v>1194559</v>
      </c>
      <c r="L115" s="1">
        <v>1512251</v>
      </c>
      <c r="M115" s="1">
        <v>1479640</v>
      </c>
      <c r="N115" s="1">
        <v>1407559</v>
      </c>
      <c r="O115" s="1">
        <v>1319765</v>
      </c>
      <c r="P115" s="1">
        <v>1315230</v>
      </c>
      <c r="Q115" s="1">
        <v>1323845</v>
      </c>
      <c r="R115" s="1">
        <v>1367498</v>
      </c>
      <c r="S115" s="1">
        <v>1372405</v>
      </c>
      <c r="T115" s="1">
        <v>1333784</v>
      </c>
      <c r="U115" s="1">
        <v>1263138</v>
      </c>
      <c r="V115" s="1">
        <v>1218575</v>
      </c>
      <c r="W115" s="1">
        <v>1167844</v>
      </c>
      <c r="X115" s="1">
        <v>1453204</v>
      </c>
      <c r="Y115" s="1">
        <v>1434753</v>
      </c>
      <c r="Z115" s="1">
        <v>1424146</v>
      </c>
      <c r="AA115" s="1">
        <v>1186643</v>
      </c>
      <c r="AB115" s="1">
        <v>1166161</v>
      </c>
      <c r="AC115" s="1">
        <v>1157413</v>
      </c>
      <c r="AD115" s="1">
        <v>1137605</v>
      </c>
      <c r="AE115" s="1">
        <v>1086660</v>
      </c>
      <c r="AF115" s="1">
        <v>1054141</v>
      </c>
      <c r="AG115" s="1">
        <v>1347527</v>
      </c>
      <c r="AH115" s="1">
        <v>1307028</v>
      </c>
      <c r="AI115" s="1">
        <v>1336003</v>
      </c>
      <c r="AJ115" s="1">
        <v>944928</v>
      </c>
      <c r="AK115" s="1">
        <v>923210</v>
      </c>
      <c r="AL115" s="1">
        <v>909394</v>
      </c>
      <c r="AM115" s="1">
        <v>2272</v>
      </c>
      <c r="AN115" s="1">
        <v>1919</v>
      </c>
      <c r="AO115" s="1">
        <v>1593</v>
      </c>
      <c r="BH115" s="1">
        <v>218</v>
      </c>
      <c r="BI115" s="1">
        <v>238</v>
      </c>
      <c r="BJ115" s="1">
        <v>162</v>
      </c>
      <c r="BK115" s="1">
        <v>148</v>
      </c>
      <c r="BL115" s="1">
        <v>108</v>
      </c>
      <c r="BM115" s="1">
        <v>64</v>
      </c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3" t="s">
        <v>145</v>
      </c>
      <c r="B116" s="1">
        <v>190787.56899999999</v>
      </c>
      <c r="C116" s="1">
        <v>5</v>
      </c>
      <c r="D116" s="1" t="s">
        <v>0</v>
      </c>
      <c r="E116" s="1">
        <v>37</v>
      </c>
      <c r="F116" s="1">
        <v>1514454</v>
      </c>
      <c r="G116" s="1">
        <v>1530561</v>
      </c>
      <c r="H116" s="1">
        <v>1551288</v>
      </c>
      <c r="I116" s="1">
        <v>1346244</v>
      </c>
      <c r="J116" s="1">
        <v>1235341</v>
      </c>
      <c r="K116" s="1">
        <v>1195453</v>
      </c>
      <c r="L116" s="1">
        <v>1509724</v>
      </c>
      <c r="M116" s="1">
        <v>1474660</v>
      </c>
      <c r="N116" s="1">
        <v>1407779</v>
      </c>
      <c r="O116" s="1">
        <v>1316841</v>
      </c>
      <c r="P116" s="1">
        <v>1312309</v>
      </c>
      <c r="Q116" s="1">
        <v>1320929</v>
      </c>
      <c r="R116" s="1">
        <v>1373345</v>
      </c>
      <c r="S116" s="1">
        <v>1378253</v>
      </c>
      <c r="T116" s="1">
        <v>1335796</v>
      </c>
      <c r="U116" s="1">
        <v>1273665</v>
      </c>
      <c r="V116" s="1">
        <v>1226083</v>
      </c>
      <c r="W116" s="1">
        <v>1177033</v>
      </c>
      <c r="X116" s="1">
        <v>1450691</v>
      </c>
      <c r="Y116" s="1">
        <v>1434131</v>
      </c>
      <c r="Z116" s="1">
        <v>1428684</v>
      </c>
      <c r="AA116" s="1">
        <v>1186229</v>
      </c>
      <c r="AB116" s="1">
        <v>1165697</v>
      </c>
      <c r="AC116" s="1">
        <v>1151753</v>
      </c>
      <c r="AD116" s="1">
        <v>1130361</v>
      </c>
      <c r="AE116" s="1">
        <v>1081080</v>
      </c>
      <c r="AF116" s="1">
        <v>1048845</v>
      </c>
      <c r="AG116" s="1">
        <v>1345914</v>
      </c>
      <c r="AH116" s="1">
        <v>1305919</v>
      </c>
      <c r="AI116" s="1">
        <v>1334115</v>
      </c>
      <c r="AJ116" s="1">
        <v>938483</v>
      </c>
      <c r="AK116" s="1">
        <v>913347</v>
      </c>
      <c r="AL116" s="1">
        <v>905072</v>
      </c>
      <c r="AM116" s="1">
        <v>2155</v>
      </c>
      <c r="AN116" s="1">
        <v>1973</v>
      </c>
      <c r="AO116" s="1">
        <v>1575</v>
      </c>
      <c r="BH116" s="1">
        <v>144</v>
      </c>
      <c r="BI116" s="1">
        <v>200</v>
      </c>
      <c r="BJ116" s="1">
        <v>120</v>
      </c>
      <c r="BK116" s="1">
        <v>174</v>
      </c>
      <c r="BL116" s="1">
        <v>64</v>
      </c>
      <c r="BM116" s="1">
        <v>70</v>
      </c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3" t="s">
        <v>146</v>
      </c>
      <c r="B117" s="1">
        <v>194387.34599999999</v>
      </c>
      <c r="C117" s="1">
        <v>5.0999999999999996</v>
      </c>
      <c r="D117" s="1" t="s">
        <v>0</v>
      </c>
      <c r="E117" s="1">
        <v>37</v>
      </c>
      <c r="F117" s="1">
        <v>1510398</v>
      </c>
      <c r="G117" s="1">
        <v>1521052</v>
      </c>
      <c r="H117" s="1">
        <v>1545058</v>
      </c>
      <c r="I117" s="1">
        <v>1346836</v>
      </c>
      <c r="J117" s="1">
        <v>1236915</v>
      </c>
      <c r="K117" s="1">
        <v>1200368</v>
      </c>
      <c r="L117" s="1">
        <v>1506274</v>
      </c>
      <c r="M117" s="1">
        <v>1471119</v>
      </c>
      <c r="N117" s="1">
        <v>1401505</v>
      </c>
      <c r="O117" s="1">
        <v>1316452</v>
      </c>
      <c r="P117" s="1">
        <v>1307277</v>
      </c>
      <c r="Q117" s="1">
        <v>1315087</v>
      </c>
      <c r="R117" s="1">
        <v>1374226</v>
      </c>
      <c r="S117" s="1">
        <v>1374068</v>
      </c>
      <c r="T117" s="1">
        <v>1335994</v>
      </c>
      <c r="U117" s="1">
        <v>1271766</v>
      </c>
      <c r="V117" s="1">
        <v>1222428</v>
      </c>
      <c r="W117" s="1">
        <v>1174969</v>
      </c>
      <c r="X117" s="1">
        <v>1452404</v>
      </c>
      <c r="Y117" s="1">
        <v>1430768</v>
      </c>
      <c r="Z117" s="1">
        <v>1427873</v>
      </c>
      <c r="AA117" s="1">
        <v>1185236</v>
      </c>
      <c r="AB117" s="1">
        <v>1161757</v>
      </c>
      <c r="AC117" s="1">
        <v>1153579</v>
      </c>
      <c r="AD117" s="1">
        <v>1122944</v>
      </c>
      <c r="AE117" s="1">
        <v>1072067</v>
      </c>
      <c r="AF117" s="1">
        <v>1037295</v>
      </c>
      <c r="AG117" s="1">
        <v>1347411</v>
      </c>
      <c r="AH117" s="1">
        <v>1308877</v>
      </c>
      <c r="AI117" s="1">
        <v>1334109</v>
      </c>
      <c r="AJ117" s="1">
        <v>927295</v>
      </c>
      <c r="AK117" s="1">
        <v>902439</v>
      </c>
      <c r="AL117" s="1">
        <v>896806</v>
      </c>
      <c r="AM117" s="1">
        <v>2109</v>
      </c>
      <c r="AN117" s="1">
        <v>1841</v>
      </c>
      <c r="AO117" s="1">
        <v>1635</v>
      </c>
      <c r="BH117" s="1">
        <v>195</v>
      </c>
      <c r="BI117" s="1">
        <v>141</v>
      </c>
      <c r="BJ117" s="1">
        <v>151</v>
      </c>
      <c r="BK117" s="1">
        <v>125</v>
      </c>
      <c r="BL117" s="1">
        <v>129</v>
      </c>
      <c r="BM117" s="1">
        <v>59</v>
      </c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3" t="s">
        <v>147</v>
      </c>
      <c r="B118" s="1">
        <v>197987.12700000001</v>
      </c>
      <c r="C118" s="1">
        <v>4.9000000000000004</v>
      </c>
      <c r="D118" s="1" t="s">
        <v>0</v>
      </c>
      <c r="E118" s="1">
        <v>37</v>
      </c>
      <c r="F118" s="1">
        <v>1503080</v>
      </c>
      <c r="G118" s="1">
        <v>1513219</v>
      </c>
      <c r="H118" s="1">
        <v>1541848</v>
      </c>
      <c r="I118" s="1">
        <v>1348113</v>
      </c>
      <c r="J118" s="1">
        <v>1241011</v>
      </c>
      <c r="K118" s="1">
        <v>1202296</v>
      </c>
      <c r="L118" s="1">
        <v>1502090</v>
      </c>
      <c r="M118" s="1">
        <v>1472022</v>
      </c>
      <c r="N118" s="1">
        <v>1397294</v>
      </c>
      <c r="O118" s="1">
        <v>1307493</v>
      </c>
      <c r="P118" s="1">
        <v>1298352</v>
      </c>
      <c r="Q118" s="1">
        <v>1314266</v>
      </c>
      <c r="R118" s="1">
        <v>1373672</v>
      </c>
      <c r="S118" s="1">
        <v>1375897</v>
      </c>
      <c r="T118" s="1">
        <v>1334817</v>
      </c>
      <c r="U118" s="1">
        <v>1270390</v>
      </c>
      <c r="V118" s="1">
        <v>1221963</v>
      </c>
      <c r="W118" s="1">
        <v>1171893</v>
      </c>
      <c r="X118" s="1">
        <v>1445673</v>
      </c>
      <c r="Y118" s="1">
        <v>1431707</v>
      </c>
      <c r="Z118" s="1">
        <v>1423762</v>
      </c>
      <c r="AA118" s="1">
        <v>1181776</v>
      </c>
      <c r="AB118" s="1">
        <v>1160672</v>
      </c>
      <c r="AC118" s="1">
        <v>1150383</v>
      </c>
      <c r="AD118" s="1">
        <v>1116536</v>
      </c>
      <c r="AE118" s="1">
        <v>1067744</v>
      </c>
      <c r="AF118" s="1">
        <v>1033280</v>
      </c>
      <c r="AG118" s="1">
        <v>1344174</v>
      </c>
      <c r="AH118" s="1">
        <v>1303858</v>
      </c>
      <c r="AI118" s="1">
        <v>1331785</v>
      </c>
      <c r="AJ118" s="1">
        <v>915505</v>
      </c>
      <c r="AK118" s="1">
        <v>896615</v>
      </c>
      <c r="AL118" s="1">
        <v>885032</v>
      </c>
      <c r="AM118" s="1">
        <v>2078</v>
      </c>
      <c r="AN118" s="1">
        <v>1972</v>
      </c>
      <c r="AO118" s="1">
        <v>1600</v>
      </c>
      <c r="BH118" s="1">
        <v>208</v>
      </c>
      <c r="BI118" s="1">
        <v>198</v>
      </c>
      <c r="BJ118" s="1">
        <v>144</v>
      </c>
      <c r="BK118" s="1">
        <v>168</v>
      </c>
      <c r="BL118" s="1">
        <v>142</v>
      </c>
      <c r="BM118" s="1">
        <v>46</v>
      </c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3" t="s">
        <v>148</v>
      </c>
      <c r="B119" s="1">
        <v>201586.905</v>
      </c>
      <c r="C119" s="1">
        <v>5</v>
      </c>
      <c r="D119" s="1" t="s">
        <v>0</v>
      </c>
      <c r="E119" s="1">
        <v>37</v>
      </c>
      <c r="F119" s="1">
        <v>1494226</v>
      </c>
      <c r="G119" s="1">
        <v>1505167</v>
      </c>
      <c r="H119" s="1">
        <v>1530100</v>
      </c>
      <c r="I119" s="1">
        <v>1346131</v>
      </c>
      <c r="J119" s="1">
        <v>1240878</v>
      </c>
      <c r="K119" s="1">
        <v>1207751</v>
      </c>
      <c r="L119" s="1">
        <v>1490623</v>
      </c>
      <c r="M119" s="1">
        <v>1467093</v>
      </c>
      <c r="N119" s="1">
        <v>1394816</v>
      </c>
      <c r="O119" s="1">
        <v>1303009</v>
      </c>
      <c r="P119" s="1">
        <v>1293826</v>
      </c>
      <c r="Q119" s="1">
        <v>1308054</v>
      </c>
      <c r="R119" s="1">
        <v>1368922</v>
      </c>
      <c r="S119" s="1">
        <v>1373731</v>
      </c>
      <c r="T119" s="1">
        <v>1333863</v>
      </c>
      <c r="U119" s="1">
        <v>1272478</v>
      </c>
      <c r="V119" s="1">
        <v>1220802</v>
      </c>
      <c r="W119" s="1">
        <v>1174035</v>
      </c>
      <c r="X119" s="1">
        <v>1442258</v>
      </c>
      <c r="Y119" s="1">
        <v>1424694</v>
      </c>
      <c r="Z119" s="1">
        <v>1416713</v>
      </c>
      <c r="AA119" s="1">
        <v>1175483</v>
      </c>
      <c r="AB119" s="1">
        <v>1154546</v>
      </c>
      <c r="AC119" s="1">
        <v>1142819</v>
      </c>
      <c r="AD119" s="1">
        <v>1105102</v>
      </c>
      <c r="AE119" s="1">
        <v>1059974</v>
      </c>
      <c r="AF119" s="1">
        <v>1025712</v>
      </c>
      <c r="AG119" s="1">
        <v>1344643</v>
      </c>
      <c r="AH119" s="1">
        <v>1304737</v>
      </c>
      <c r="AI119" s="1">
        <v>1331604</v>
      </c>
      <c r="AJ119" s="1">
        <v>908743</v>
      </c>
      <c r="AK119" s="1">
        <v>883864</v>
      </c>
      <c r="AL119" s="1">
        <v>876815</v>
      </c>
      <c r="AM119" s="1">
        <v>2361</v>
      </c>
      <c r="AN119" s="1">
        <v>1968</v>
      </c>
      <c r="AO119" s="1">
        <v>1618</v>
      </c>
      <c r="BH119" s="1">
        <v>158</v>
      </c>
      <c r="BI119" s="1">
        <v>180</v>
      </c>
      <c r="BJ119" s="1">
        <v>152</v>
      </c>
      <c r="BK119" s="1">
        <v>140</v>
      </c>
      <c r="BL119" s="1">
        <v>102</v>
      </c>
      <c r="BM119" s="1">
        <v>80</v>
      </c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3" t="s">
        <v>149</v>
      </c>
      <c r="B120" s="1">
        <v>205186.68100000001</v>
      </c>
      <c r="C120" s="1">
        <v>5</v>
      </c>
      <c r="D120" s="1" t="s">
        <v>0</v>
      </c>
      <c r="E120" s="1">
        <v>37</v>
      </c>
      <c r="F120" s="1">
        <v>1480465</v>
      </c>
      <c r="G120" s="1">
        <v>1492812</v>
      </c>
      <c r="H120" s="1">
        <v>1522618</v>
      </c>
      <c r="I120" s="1">
        <v>1341423</v>
      </c>
      <c r="J120" s="1">
        <v>1243790</v>
      </c>
      <c r="K120" s="1">
        <v>1205783</v>
      </c>
      <c r="L120" s="1">
        <v>1487629</v>
      </c>
      <c r="M120" s="1">
        <v>1460136</v>
      </c>
      <c r="N120" s="1">
        <v>1390596</v>
      </c>
      <c r="O120" s="1">
        <v>1292264</v>
      </c>
      <c r="P120" s="1">
        <v>1291790</v>
      </c>
      <c r="Q120" s="1">
        <v>1297329</v>
      </c>
      <c r="R120" s="1">
        <v>1367071</v>
      </c>
      <c r="S120" s="1">
        <v>1372687</v>
      </c>
      <c r="T120" s="1">
        <v>1336659</v>
      </c>
      <c r="U120" s="1">
        <v>1274128</v>
      </c>
      <c r="V120" s="1">
        <v>1223395</v>
      </c>
      <c r="W120" s="1">
        <v>1174638</v>
      </c>
      <c r="X120" s="1">
        <v>1440239</v>
      </c>
      <c r="Y120" s="1">
        <v>1423922</v>
      </c>
      <c r="Z120" s="1">
        <v>1416297</v>
      </c>
      <c r="AA120" s="1">
        <v>1172123</v>
      </c>
      <c r="AB120" s="1">
        <v>1154376</v>
      </c>
      <c r="AC120" s="1">
        <v>1141965</v>
      </c>
      <c r="AD120" s="1">
        <v>1097540</v>
      </c>
      <c r="AE120" s="1">
        <v>1053491</v>
      </c>
      <c r="AF120" s="1">
        <v>1019998</v>
      </c>
      <c r="AG120" s="1">
        <v>1341483</v>
      </c>
      <c r="AH120" s="1">
        <v>1301856</v>
      </c>
      <c r="AI120" s="1">
        <v>1328813</v>
      </c>
      <c r="AJ120" s="1">
        <v>900329</v>
      </c>
      <c r="AK120" s="1">
        <v>879836</v>
      </c>
      <c r="AL120" s="1">
        <v>871467</v>
      </c>
      <c r="AM120" s="1">
        <v>2263</v>
      </c>
      <c r="AN120" s="1">
        <v>1925</v>
      </c>
      <c r="AO120" s="1">
        <v>1738</v>
      </c>
      <c r="BH120" s="1">
        <v>172</v>
      </c>
      <c r="BI120" s="1">
        <v>200</v>
      </c>
      <c r="BJ120" s="1">
        <v>112</v>
      </c>
      <c r="BK120" s="1">
        <v>146</v>
      </c>
      <c r="BL120" s="1">
        <v>132</v>
      </c>
      <c r="BM120" s="1">
        <v>64</v>
      </c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3" t="s">
        <v>150</v>
      </c>
      <c r="B121" s="1">
        <v>208786.46100000001</v>
      </c>
      <c r="C121" s="1">
        <v>5.0999999999999996</v>
      </c>
      <c r="D121" s="1" t="s">
        <v>0</v>
      </c>
      <c r="E121" s="1">
        <v>37</v>
      </c>
      <c r="F121" s="1">
        <v>1469313</v>
      </c>
      <c r="G121" s="1">
        <v>1486230</v>
      </c>
      <c r="H121" s="1">
        <v>1513522</v>
      </c>
      <c r="I121" s="1">
        <v>1343580</v>
      </c>
      <c r="J121" s="1">
        <v>1241718</v>
      </c>
      <c r="K121" s="1">
        <v>1204197</v>
      </c>
      <c r="L121" s="1">
        <v>1476534</v>
      </c>
      <c r="M121" s="1">
        <v>1450259</v>
      </c>
      <c r="N121" s="1">
        <v>1385988</v>
      </c>
      <c r="O121" s="1">
        <v>1296595</v>
      </c>
      <c r="P121" s="1">
        <v>1283123</v>
      </c>
      <c r="Q121" s="1">
        <v>1295802</v>
      </c>
      <c r="R121" s="1">
        <v>1364357</v>
      </c>
      <c r="S121" s="1">
        <v>1372231</v>
      </c>
      <c r="T121" s="1">
        <v>1329389</v>
      </c>
      <c r="U121" s="1">
        <v>1268127</v>
      </c>
      <c r="V121" s="1">
        <v>1221859</v>
      </c>
      <c r="W121" s="1">
        <v>1170684</v>
      </c>
      <c r="X121" s="1">
        <v>1431506</v>
      </c>
      <c r="Y121" s="1">
        <v>1412141</v>
      </c>
      <c r="Z121" s="1">
        <v>1412529</v>
      </c>
      <c r="AA121" s="1">
        <v>1167878</v>
      </c>
      <c r="AB121" s="1">
        <v>1142492</v>
      </c>
      <c r="AC121" s="1">
        <v>1134074</v>
      </c>
      <c r="AD121" s="1">
        <v>1085350</v>
      </c>
      <c r="AE121" s="1">
        <v>1048095</v>
      </c>
      <c r="AF121" s="1">
        <v>1013988</v>
      </c>
      <c r="AG121" s="1">
        <v>1334575</v>
      </c>
      <c r="AH121" s="1">
        <v>1302230</v>
      </c>
      <c r="AI121" s="1">
        <v>1321323</v>
      </c>
      <c r="AJ121" s="1">
        <v>890524</v>
      </c>
      <c r="AK121" s="1">
        <v>868921</v>
      </c>
      <c r="AL121" s="1">
        <v>861666</v>
      </c>
      <c r="AM121" s="1">
        <v>2234</v>
      </c>
      <c r="AN121" s="1">
        <v>1870</v>
      </c>
      <c r="AO121" s="1">
        <v>1690</v>
      </c>
      <c r="BH121" s="1">
        <v>163</v>
      </c>
      <c r="BI121" s="1">
        <v>195</v>
      </c>
      <c r="BJ121" s="1">
        <v>137</v>
      </c>
      <c r="BK121" s="1">
        <v>145</v>
      </c>
      <c r="BL121" s="1">
        <v>139</v>
      </c>
      <c r="BM121" s="1">
        <v>49</v>
      </c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3" t="s">
        <v>190</v>
      </c>
      <c r="B122" s="1">
        <v>212386.242</v>
      </c>
      <c r="C122" s="1">
        <v>5.0999999999999996</v>
      </c>
      <c r="D122" s="1" t="s">
        <v>0</v>
      </c>
      <c r="E122" s="1">
        <v>37</v>
      </c>
      <c r="F122" s="1">
        <v>1462497</v>
      </c>
      <c r="G122" s="1">
        <v>1472982</v>
      </c>
      <c r="H122" s="1">
        <v>1501574</v>
      </c>
      <c r="I122" s="1">
        <v>1343428</v>
      </c>
      <c r="J122" s="1">
        <v>1249962</v>
      </c>
      <c r="K122" s="1">
        <v>1207022</v>
      </c>
      <c r="L122" s="1">
        <v>1473503</v>
      </c>
      <c r="M122" s="1">
        <v>1445010</v>
      </c>
      <c r="N122" s="1">
        <v>1381331</v>
      </c>
      <c r="O122" s="1">
        <v>1285960</v>
      </c>
      <c r="P122" s="1">
        <v>1279918</v>
      </c>
      <c r="Q122" s="1">
        <v>1293626</v>
      </c>
      <c r="R122" s="1">
        <v>1364324</v>
      </c>
      <c r="S122" s="1">
        <v>1366396</v>
      </c>
      <c r="T122" s="1">
        <v>1330008</v>
      </c>
      <c r="U122" s="1">
        <v>1270049</v>
      </c>
      <c r="V122" s="1">
        <v>1223404</v>
      </c>
      <c r="W122" s="1">
        <v>1173117</v>
      </c>
      <c r="X122" s="1">
        <v>1424927</v>
      </c>
      <c r="Y122" s="1">
        <v>1414420</v>
      </c>
      <c r="Z122" s="1">
        <v>1407574</v>
      </c>
      <c r="AA122" s="1">
        <v>1165958</v>
      </c>
      <c r="AB122" s="1">
        <v>1141452</v>
      </c>
      <c r="AC122" s="1">
        <v>1132028</v>
      </c>
      <c r="AD122" s="1">
        <v>1079525</v>
      </c>
      <c r="AE122" s="1">
        <v>1034590</v>
      </c>
      <c r="AF122" s="1">
        <v>1004480</v>
      </c>
      <c r="AG122" s="1">
        <v>1331156</v>
      </c>
      <c r="AH122" s="1">
        <v>1303002</v>
      </c>
      <c r="AI122" s="1">
        <v>1323481</v>
      </c>
      <c r="AJ122" s="1">
        <v>879711</v>
      </c>
      <c r="AK122" s="1">
        <v>860849</v>
      </c>
      <c r="AL122" s="1">
        <v>855890</v>
      </c>
      <c r="AM122" s="1">
        <v>2312</v>
      </c>
      <c r="AN122" s="1">
        <v>1861</v>
      </c>
      <c r="AO122" s="1">
        <v>1577</v>
      </c>
      <c r="BH122" s="1">
        <v>215</v>
      </c>
      <c r="BI122" s="1">
        <v>191</v>
      </c>
      <c r="BJ122" s="1">
        <v>165</v>
      </c>
      <c r="BK122" s="1">
        <v>161</v>
      </c>
      <c r="BL122" s="1">
        <v>137</v>
      </c>
      <c r="BM122" s="1">
        <v>99</v>
      </c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3" t="s">
        <v>191</v>
      </c>
      <c r="B123" s="1">
        <v>215986.01699999999</v>
      </c>
      <c r="C123" s="1">
        <v>4.9000000000000004</v>
      </c>
      <c r="D123" s="1" t="s">
        <v>0</v>
      </c>
      <c r="E123" s="1">
        <v>37</v>
      </c>
      <c r="F123" s="1">
        <v>1442971</v>
      </c>
      <c r="G123" s="1">
        <v>1463503</v>
      </c>
      <c r="H123" s="1">
        <v>1484631</v>
      </c>
      <c r="I123" s="1">
        <v>1335875</v>
      </c>
      <c r="J123" s="1">
        <v>1240778</v>
      </c>
      <c r="K123" s="1">
        <v>1205013</v>
      </c>
      <c r="L123" s="1">
        <v>1462380</v>
      </c>
      <c r="M123" s="1">
        <v>1431755</v>
      </c>
      <c r="N123" s="1">
        <v>1374908</v>
      </c>
      <c r="O123" s="1">
        <v>1276068</v>
      </c>
      <c r="P123" s="1">
        <v>1270947</v>
      </c>
      <c r="Q123" s="1">
        <v>1283890</v>
      </c>
      <c r="R123" s="1">
        <v>1361788</v>
      </c>
      <c r="S123" s="1">
        <v>1363855</v>
      </c>
      <c r="T123" s="1">
        <v>1326491</v>
      </c>
      <c r="U123" s="1">
        <v>1261900</v>
      </c>
      <c r="V123" s="1">
        <v>1219005</v>
      </c>
      <c r="W123" s="1">
        <v>1170910</v>
      </c>
      <c r="X123" s="1">
        <v>1414993</v>
      </c>
      <c r="Y123" s="1">
        <v>1407326</v>
      </c>
      <c r="Z123" s="1">
        <v>1400531</v>
      </c>
      <c r="AA123" s="1">
        <v>1154466</v>
      </c>
      <c r="AB123" s="1">
        <v>1137674</v>
      </c>
      <c r="AC123" s="1">
        <v>1125353</v>
      </c>
      <c r="AD123" s="1">
        <v>1064223</v>
      </c>
      <c r="AE123" s="1">
        <v>1026914</v>
      </c>
      <c r="AF123" s="1">
        <v>992829</v>
      </c>
      <c r="AG123" s="1">
        <v>1329421</v>
      </c>
      <c r="AH123" s="1">
        <v>1295251</v>
      </c>
      <c r="AI123" s="1">
        <v>1316607</v>
      </c>
      <c r="AJ123" s="1">
        <v>875299</v>
      </c>
      <c r="AK123" s="1">
        <v>847021</v>
      </c>
      <c r="AL123" s="1">
        <v>844436</v>
      </c>
      <c r="AM123" s="1">
        <v>2207</v>
      </c>
      <c r="AN123" s="1">
        <v>1941</v>
      </c>
      <c r="AO123" s="1">
        <v>1711</v>
      </c>
      <c r="BH123" s="1">
        <v>208</v>
      </c>
      <c r="BI123" s="1">
        <v>158</v>
      </c>
      <c r="BJ123" s="1">
        <v>138</v>
      </c>
      <c r="BK123" s="1">
        <v>124</v>
      </c>
      <c r="BL123" s="1">
        <v>92</v>
      </c>
      <c r="BM123" s="1">
        <v>36</v>
      </c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3" t="s">
        <v>192</v>
      </c>
      <c r="B124" s="1">
        <v>219585.79699999999</v>
      </c>
      <c r="C124" s="1">
        <v>5</v>
      </c>
      <c r="D124" s="1" t="s">
        <v>0</v>
      </c>
      <c r="E124" s="1">
        <v>37</v>
      </c>
      <c r="F124" s="1">
        <v>1432504</v>
      </c>
      <c r="G124" s="1">
        <v>1449952</v>
      </c>
      <c r="H124" s="1">
        <v>1478580</v>
      </c>
      <c r="I124" s="1">
        <v>1337888</v>
      </c>
      <c r="J124" s="1">
        <v>1244557</v>
      </c>
      <c r="K124" s="1">
        <v>1204238</v>
      </c>
      <c r="L124" s="1">
        <v>1445517</v>
      </c>
      <c r="M124" s="1">
        <v>1424420</v>
      </c>
      <c r="N124" s="1">
        <v>1368271</v>
      </c>
      <c r="O124" s="1">
        <v>1276377</v>
      </c>
      <c r="P124" s="1">
        <v>1266259</v>
      </c>
      <c r="Q124" s="1">
        <v>1279882</v>
      </c>
      <c r="R124" s="1">
        <v>1362144</v>
      </c>
      <c r="S124" s="1">
        <v>1359704</v>
      </c>
      <c r="T124" s="1">
        <v>1322618</v>
      </c>
      <c r="U124" s="1">
        <v>1260478</v>
      </c>
      <c r="V124" s="1">
        <v>1214238</v>
      </c>
      <c r="W124" s="1">
        <v>1170158</v>
      </c>
      <c r="X124" s="1">
        <v>1409759</v>
      </c>
      <c r="Y124" s="1">
        <v>1399663</v>
      </c>
      <c r="Z124" s="1">
        <v>1397348</v>
      </c>
      <c r="AA124" s="1">
        <v>1152682</v>
      </c>
      <c r="AB124" s="1">
        <v>1137427</v>
      </c>
      <c r="AC124" s="1">
        <v>1122119</v>
      </c>
      <c r="AD124" s="1">
        <v>1055875</v>
      </c>
      <c r="AE124" s="1">
        <v>1021316</v>
      </c>
      <c r="AF124" s="1">
        <v>985727</v>
      </c>
      <c r="AG124" s="1">
        <v>1322152</v>
      </c>
      <c r="AH124" s="1">
        <v>1291838</v>
      </c>
      <c r="AI124" s="1">
        <v>1311432</v>
      </c>
      <c r="AJ124" s="1">
        <v>868687</v>
      </c>
      <c r="AK124" s="1">
        <v>838970</v>
      </c>
      <c r="AL124" s="1">
        <v>839430</v>
      </c>
      <c r="AM124" s="1">
        <v>2218</v>
      </c>
      <c r="AN124" s="1">
        <v>2012</v>
      </c>
      <c r="AO124" s="1">
        <v>1646</v>
      </c>
      <c r="BH124" s="1">
        <v>146</v>
      </c>
      <c r="BI124" s="1">
        <v>184</v>
      </c>
      <c r="BJ124" s="1">
        <v>162</v>
      </c>
      <c r="BK124" s="1">
        <v>140</v>
      </c>
      <c r="BL124" s="1">
        <v>108</v>
      </c>
      <c r="BM124" s="1">
        <v>50</v>
      </c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3" t="s">
        <v>193</v>
      </c>
      <c r="B125" s="1">
        <v>223185.579</v>
      </c>
      <c r="C125" s="1">
        <v>5</v>
      </c>
      <c r="D125" s="1" t="s">
        <v>0</v>
      </c>
      <c r="E125" s="1">
        <v>37</v>
      </c>
      <c r="F125" s="1">
        <v>1414371</v>
      </c>
      <c r="G125" s="1">
        <v>1432539</v>
      </c>
      <c r="H125" s="1">
        <v>1457945</v>
      </c>
      <c r="I125" s="1">
        <v>1331000</v>
      </c>
      <c r="J125" s="1">
        <v>1240271</v>
      </c>
      <c r="K125" s="1">
        <v>1202229</v>
      </c>
      <c r="L125" s="1">
        <v>1434985</v>
      </c>
      <c r="M125" s="1">
        <v>1410101</v>
      </c>
      <c r="N125" s="1">
        <v>1359682</v>
      </c>
      <c r="O125" s="1">
        <v>1263045</v>
      </c>
      <c r="P125" s="1">
        <v>1259743</v>
      </c>
      <c r="Q125" s="1">
        <v>1271785</v>
      </c>
      <c r="R125" s="1">
        <v>1353358</v>
      </c>
      <c r="S125" s="1">
        <v>1352799</v>
      </c>
      <c r="T125" s="1">
        <v>1315614</v>
      </c>
      <c r="U125" s="1">
        <v>1257503</v>
      </c>
      <c r="V125" s="1">
        <v>1214113</v>
      </c>
      <c r="W125" s="1">
        <v>1165577</v>
      </c>
      <c r="X125" s="1">
        <v>1399719</v>
      </c>
      <c r="Y125" s="1">
        <v>1390824</v>
      </c>
      <c r="Z125" s="1">
        <v>1389861</v>
      </c>
      <c r="AA125" s="1">
        <v>1148949</v>
      </c>
      <c r="AB125" s="1">
        <v>1131778</v>
      </c>
      <c r="AC125" s="1">
        <v>1116351</v>
      </c>
      <c r="AD125" s="1">
        <v>1046141</v>
      </c>
      <c r="AE125" s="1">
        <v>1009751</v>
      </c>
      <c r="AF125" s="1">
        <v>978209</v>
      </c>
      <c r="AG125" s="1">
        <v>1315050</v>
      </c>
      <c r="AH125" s="1">
        <v>1288594</v>
      </c>
      <c r="AI125" s="1">
        <v>1307483</v>
      </c>
      <c r="AJ125" s="1">
        <v>860187</v>
      </c>
      <c r="AK125" s="1">
        <v>831135</v>
      </c>
      <c r="AL125" s="1">
        <v>829002</v>
      </c>
      <c r="AM125" s="1">
        <v>2269</v>
      </c>
      <c r="AN125" s="1">
        <v>1839</v>
      </c>
      <c r="AO125" s="1">
        <v>1581</v>
      </c>
      <c r="BH125" s="1">
        <v>184</v>
      </c>
      <c r="BI125" s="1">
        <v>184</v>
      </c>
      <c r="BJ125" s="1">
        <v>138</v>
      </c>
      <c r="BK125" s="1">
        <v>80</v>
      </c>
      <c r="BL125" s="1">
        <v>102</v>
      </c>
      <c r="BM125" s="1">
        <v>72</v>
      </c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3" t="s">
        <v>194</v>
      </c>
      <c r="B126" s="1">
        <v>226785.35399999999</v>
      </c>
      <c r="C126" s="1">
        <v>4.9000000000000004</v>
      </c>
      <c r="D126" s="1" t="s">
        <v>0</v>
      </c>
      <c r="E126" s="1">
        <v>37</v>
      </c>
      <c r="F126" s="1">
        <v>1396099</v>
      </c>
      <c r="G126" s="1">
        <v>1415405</v>
      </c>
      <c r="H126" s="1">
        <v>1448373</v>
      </c>
      <c r="I126" s="1">
        <v>1330190</v>
      </c>
      <c r="J126" s="1">
        <v>1236024</v>
      </c>
      <c r="K126" s="1">
        <v>1203093</v>
      </c>
      <c r="L126" s="1">
        <v>1417386</v>
      </c>
      <c r="M126" s="1">
        <v>1406235</v>
      </c>
      <c r="N126" s="1">
        <v>1345590</v>
      </c>
      <c r="O126" s="1">
        <v>1255375</v>
      </c>
      <c r="P126" s="1">
        <v>1261166</v>
      </c>
      <c r="Q126" s="1">
        <v>1261852</v>
      </c>
      <c r="R126" s="1">
        <v>1347253</v>
      </c>
      <c r="S126" s="1">
        <v>1348139</v>
      </c>
      <c r="T126" s="1">
        <v>1313904</v>
      </c>
      <c r="U126" s="1">
        <v>1252965</v>
      </c>
      <c r="V126" s="1">
        <v>1209115</v>
      </c>
      <c r="W126" s="1">
        <v>1160347</v>
      </c>
      <c r="X126" s="1">
        <v>1395289</v>
      </c>
      <c r="Y126" s="1">
        <v>1379998</v>
      </c>
      <c r="Z126" s="1">
        <v>1380740</v>
      </c>
      <c r="AA126" s="1">
        <v>1140795</v>
      </c>
      <c r="AB126" s="1">
        <v>1125873</v>
      </c>
      <c r="AC126" s="1">
        <v>1110314</v>
      </c>
      <c r="AD126" s="1">
        <v>1034515</v>
      </c>
      <c r="AE126" s="1">
        <v>998320</v>
      </c>
      <c r="AF126" s="1">
        <v>966273</v>
      </c>
      <c r="AG126" s="1">
        <v>1307090</v>
      </c>
      <c r="AH126" s="1">
        <v>1284336</v>
      </c>
      <c r="AI126" s="1">
        <v>1298138</v>
      </c>
      <c r="AJ126" s="1">
        <v>851883</v>
      </c>
      <c r="AK126" s="1">
        <v>822372</v>
      </c>
      <c r="AL126" s="1">
        <v>818406</v>
      </c>
      <c r="AM126" s="1">
        <v>2163</v>
      </c>
      <c r="AN126" s="1">
        <v>1937</v>
      </c>
      <c r="AO126" s="1">
        <v>1797</v>
      </c>
      <c r="BH126" s="1">
        <v>192</v>
      </c>
      <c r="BI126" s="1">
        <v>210</v>
      </c>
      <c r="BJ126" s="1">
        <v>142</v>
      </c>
      <c r="BK126" s="1">
        <v>114</v>
      </c>
      <c r="BL126" s="1">
        <v>114</v>
      </c>
      <c r="BM126" s="1">
        <v>62</v>
      </c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3" t="s">
        <v>195</v>
      </c>
      <c r="B127" s="1">
        <v>230385.13399999999</v>
      </c>
      <c r="C127" s="1">
        <v>5</v>
      </c>
      <c r="D127" s="1" t="s">
        <v>0</v>
      </c>
      <c r="E127" s="1">
        <v>37</v>
      </c>
      <c r="F127" s="1">
        <v>1379561</v>
      </c>
      <c r="G127" s="1">
        <v>1397325</v>
      </c>
      <c r="H127" s="1">
        <v>1429867</v>
      </c>
      <c r="I127" s="1">
        <v>1324574</v>
      </c>
      <c r="J127" s="1">
        <v>1228569</v>
      </c>
      <c r="K127" s="1">
        <v>1197842</v>
      </c>
      <c r="L127" s="1">
        <v>1413926</v>
      </c>
      <c r="M127" s="1">
        <v>1384014</v>
      </c>
      <c r="N127" s="1">
        <v>1339389</v>
      </c>
      <c r="O127" s="1">
        <v>1255697</v>
      </c>
      <c r="P127" s="1">
        <v>1251059</v>
      </c>
      <c r="Q127" s="1">
        <v>1255625</v>
      </c>
      <c r="R127" s="1">
        <v>1340215</v>
      </c>
      <c r="S127" s="1">
        <v>1343227</v>
      </c>
      <c r="T127" s="1">
        <v>1309077</v>
      </c>
      <c r="U127" s="1">
        <v>1250374</v>
      </c>
      <c r="V127" s="1">
        <v>1203818</v>
      </c>
      <c r="W127" s="1">
        <v>1159843</v>
      </c>
      <c r="X127" s="1">
        <v>1384513</v>
      </c>
      <c r="Y127" s="1">
        <v>1372747</v>
      </c>
      <c r="Z127" s="1">
        <v>1370461</v>
      </c>
      <c r="AA127" s="1">
        <v>1137582</v>
      </c>
      <c r="AB127" s="1">
        <v>1121627</v>
      </c>
      <c r="AC127" s="1">
        <v>1106307</v>
      </c>
      <c r="AD127" s="1">
        <v>1027456</v>
      </c>
      <c r="AE127" s="1">
        <v>986510</v>
      </c>
      <c r="AF127" s="1">
        <v>958134</v>
      </c>
      <c r="AG127" s="1">
        <v>1302445</v>
      </c>
      <c r="AH127" s="1">
        <v>1273201</v>
      </c>
      <c r="AI127" s="1">
        <v>1294574</v>
      </c>
      <c r="AJ127" s="1">
        <v>848857</v>
      </c>
      <c r="AK127" s="1">
        <v>815853</v>
      </c>
      <c r="AL127" s="1">
        <v>814288</v>
      </c>
      <c r="AM127" s="1">
        <v>2252</v>
      </c>
      <c r="AN127" s="1">
        <v>1940</v>
      </c>
      <c r="AO127" s="1">
        <v>1736</v>
      </c>
      <c r="BH127" s="1">
        <v>161</v>
      </c>
      <c r="BI127" s="1">
        <v>171</v>
      </c>
      <c r="BJ127" s="1">
        <v>99</v>
      </c>
      <c r="BK127" s="1">
        <v>135</v>
      </c>
      <c r="BL127" s="1">
        <v>133</v>
      </c>
      <c r="BM127" s="1">
        <v>75</v>
      </c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3" t="s">
        <v>196</v>
      </c>
      <c r="B128" s="1">
        <v>233984.913</v>
      </c>
      <c r="C128" s="1">
        <v>5</v>
      </c>
      <c r="D128" s="1" t="s">
        <v>0</v>
      </c>
      <c r="E128" s="1">
        <v>37</v>
      </c>
      <c r="F128" s="1">
        <v>1359979</v>
      </c>
      <c r="G128" s="1">
        <v>1386296</v>
      </c>
      <c r="H128" s="1">
        <v>1411964</v>
      </c>
      <c r="I128" s="1">
        <v>1321261</v>
      </c>
      <c r="J128" s="1">
        <v>1230883</v>
      </c>
      <c r="K128" s="1">
        <v>1197761</v>
      </c>
      <c r="L128" s="1">
        <v>1392445</v>
      </c>
      <c r="M128" s="1">
        <v>1372720</v>
      </c>
      <c r="N128" s="1">
        <v>1325248</v>
      </c>
      <c r="O128" s="1">
        <v>1242308</v>
      </c>
      <c r="P128" s="1">
        <v>1239502</v>
      </c>
      <c r="Q128" s="1">
        <v>1250521</v>
      </c>
      <c r="R128" s="1">
        <v>1333922</v>
      </c>
      <c r="S128" s="1">
        <v>1337517</v>
      </c>
      <c r="T128" s="1">
        <v>1305434</v>
      </c>
      <c r="U128" s="1">
        <v>1250086</v>
      </c>
      <c r="V128" s="1">
        <v>1204681</v>
      </c>
      <c r="W128" s="1">
        <v>1155347</v>
      </c>
      <c r="X128" s="1">
        <v>1374490</v>
      </c>
      <c r="Y128" s="1">
        <v>1365046</v>
      </c>
      <c r="Z128" s="1">
        <v>1360968</v>
      </c>
      <c r="AA128" s="1">
        <v>1136932</v>
      </c>
      <c r="AB128" s="1">
        <v>1117340</v>
      </c>
      <c r="AC128" s="1">
        <v>1103326</v>
      </c>
      <c r="AD128" s="1">
        <v>1019595</v>
      </c>
      <c r="AE128" s="1">
        <v>980850</v>
      </c>
      <c r="AF128" s="1">
        <v>949625</v>
      </c>
      <c r="AG128" s="1">
        <v>1297233</v>
      </c>
      <c r="AH128" s="1">
        <v>1268218</v>
      </c>
      <c r="AI128" s="1">
        <v>1289588</v>
      </c>
      <c r="AJ128" s="1">
        <v>835451</v>
      </c>
      <c r="AK128" s="1">
        <v>807865</v>
      </c>
      <c r="AL128" s="1">
        <v>808245</v>
      </c>
      <c r="AM128" s="1">
        <v>2165</v>
      </c>
      <c r="AN128" s="1">
        <v>1845</v>
      </c>
      <c r="AO128" s="1">
        <v>1607</v>
      </c>
      <c r="BH128" s="1">
        <v>154</v>
      </c>
      <c r="BI128" s="1">
        <v>192</v>
      </c>
      <c r="BJ128" s="1">
        <v>142</v>
      </c>
      <c r="BK128" s="1">
        <v>166</v>
      </c>
      <c r="BL128" s="1">
        <v>116</v>
      </c>
      <c r="BM128" s="1">
        <v>66</v>
      </c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3" t="s">
        <v>197</v>
      </c>
      <c r="B129" s="1">
        <v>237584.69099999999</v>
      </c>
      <c r="C129" s="1">
        <v>5.0999999999999996</v>
      </c>
      <c r="D129" s="1" t="s">
        <v>0</v>
      </c>
      <c r="E129" s="1">
        <v>37</v>
      </c>
      <c r="F129" s="1">
        <v>1342824</v>
      </c>
      <c r="G129" s="1">
        <v>1368751</v>
      </c>
      <c r="H129" s="1">
        <v>1396296</v>
      </c>
      <c r="I129" s="1">
        <v>1307972</v>
      </c>
      <c r="J129" s="1">
        <v>1226486</v>
      </c>
      <c r="K129" s="1">
        <v>1197054</v>
      </c>
      <c r="L129" s="1">
        <v>1382887</v>
      </c>
      <c r="M129" s="1">
        <v>1359236</v>
      </c>
      <c r="N129" s="1">
        <v>1315127</v>
      </c>
      <c r="O129" s="1">
        <v>1240480</v>
      </c>
      <c r="P129" s="1">
        <v>1234796</v>
      </c>
      <c r="Q129" s="1">
        <v>1244824</v>
      </c>
      <c r="R129" s="1">
        <v>1328436</v>
      </c>
      <c r="S129" s="1">
        <v>1334360</v>
      </c>
      <c r="T129" s="1">
        <v>1297962</v>
      </c>
      <c r="U129" s="1">
        <v>1242931</v>
      </c>
      <c r="V129" s="1">
        <v>1199803</v>
      </c>
      <c r="W129" s="1">
        <v>1154398</v>
      </c>
      <c r="X129" s="1">
        <v>1366266</v>
      </c>
      <c r="Y129" s="1">
        <v>1355960</v>
      </c>
      <c r="Z129" s="1">
        <v>1352291</v>
      </c>
      <c r="AA129" s="1">
        <v>1127187</v>
      </c>
      <c r="AB129" s="1">
        <v>1110868</v>
      </c>
      <c r="AC129" s="1">
        <v>1095274</v>
      </c>
      <c r="AD129" s="1">
        <v>1009770</v>
      </c>
      <c r="AE129" s="1">
        <v>971160</v>
      </c>
      <c r="AF129" s="1">
        <v>939678</v>
      </c>
      <c r="AG129" s="1">
        <v>1289521</v>
      </c>
      <c r="AH129" s="1">
        <v>1263698</v>
      </c>
      <c r="AI129" s="1">
        <v>1280296</v>
      </c>
      <c r="AJ129" s="1">
        <v>828258</v>
      </c>
      <c r="AK129" s="1">
        <v>800207</v>
      </c>
      <c r="AL129" s="1">
        <v>796953</v>
      </c>
      <c r="AM129" s="1">
        <v>2237</v>
      </c>
      <c r="AN129" s="1">
        <v>1727</v>
      </c>
      <c r="AO129" s="1">
        <v>1593</v>
      </c>
      <c r="BH129" s="1">
        <v>168</v>
      </c>
      <c r="BI129" s="1">
        <v>170</v>
      </c>
      <c r="BJ129" s="1">
        <v>164</v>
      </c>
      <c r="BK129" s="1">
        <v>126</v>
      </c>
      <c r="BL129" s="1">
        <v>96</v>
      </c>
      <c r="BM129" s="1">
        <v>82</v>
      </c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3" t="s">
        <v>198</v>
      </c>
      <c r="B130" s="1">
        <v>241184.47500000001</v>
      </c>
      <c r="C130" s="1">
        <v>5</v>
      </c>
      <c r="D130" s="1" t="s">
        <v>0</v>
      </c>
      <c r="E130" s="1">
        <v>37</v>
      </c>
      <c r="F130" s="1">
        <v>1324889</v>
      </c>
      <c r="G130" s="1">
        <v>1347032</v>
      </c>
      <c r="H130" s="1">
        <v>1375631</v>
      </c>
      <c r="I130" s="1">
        <v>1301646</v>
      </c>
      <c r="J130" s="1">
        <v>1224685</v>
      </c>
      <c r="K130" s="1">
        <v>1196066</v>
      </c>
      <c r="L130" s="1">
        <v>1360719</v>
      </c>
      <c r="M130" s="1">
        <v>1344017</v>
      </c>
      <c r="N130" s="1">
        <v>1305611</v>
      </c>
      <c r="O130" s="1">
        <v>1226036</v>
      </c>
      <c r="P130" s="1">
        <v>1228281</v>
      </c>
      <c r="Q130" s="1">
        <v>1236968</v>
      </c>
      <c r="R130" s="1">
        <v>1320393</v>
      </c>
      <c r="S130" s="1">
        <v>1326977</v>
      </c>
      <c r="T130" s="1">
        <v>1293549</v>
      </c>
      <c r="U130" s="1">
        <v>1237410</v>
      </c>
      <c r="V130" s="1">
        <v>1194622</v>
      </c>
      <c r="W130" s="1">
        <v>1153953</v>
      </c>
      <c r="X130" s="1">
        <v>1353256</v>
      </c>
      <c r="Y130" s="1">
        <v>1341785</v>
      </c>
      <c r="Z130" s="1">
        <v>1345013</v>
      </c>
      <c r="AA130" s="1">
        <v>1123593</v>
      </c>
      <c r="AB130" s="1">
        <v>1103710</v>
      </c>
      <c r="AC130" s="1">
        <v>1089922</v>
      </c>
      <c r="AD130" s="1">
        <v>999298</v>
      </c>
      <c r="AE130" s="1">
        <v>965887</v>
      </c>
      <c r="AF130" s="1">
        <v>930257</v>
      </c>
      <c r="AG130" s="1">
        <v>1282057</v>
      </c>
      <c r="AH130" s="1">
        <v>1255926</v>
      </c>
      <c r="AI130" s="1">
        <v>1273825</v>
      </c>
      <c r="AJ130" s="1">
        <v>820298</v>
      </c>
      <c r="AK130" s="1">
        <v>793995</v>
      </c>
      <c r="AL130" s="1">
        <v>785849</v>
      </c>
      <c r="AM130" s="1">
        <v>2179</v>
      </c>
      <c r="AN130" s="1">
        <v>1835</v>
      </c>
      <c r="AO130" s="1">
        <v>1597</v>
      </c>
      <c r="BH130" s="1">
        <v>184</v>
      </c>
      <c r="BI130" s="1">
        <v>156</v>
      </c>
      <c r="BJ130" s="1">
        <v>186</v>
      </c>
      <c r="BK130" s="1">
        <v>168</v>
      </c>
      <c r="BL130" s="1">
        <v>114</v>
      </c>
      <c r="BM130" s="1">
        <v>76</v>
      </c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3" t="s">
        <v>199</v>
      </c>
      <c r="B131" s="1">
        <v>244784.24900000001</v>
      </c>
      <c r="C131" s="1">
        <v>5</v>
      </c>
      <c r="D131" s="1" t="s">
        <v>0</v>
      </c>
      <c r="E131" s="1">
        <v>37</v>
      </c>
      <c r="F131" s="1">
        <v>1302374</v>
      </c>
      <c r="G131" s="1">
        <v>1327876</v>
      </c>
      <c r="H131" s="1">
        <v>1358320</v>
      </c>
      <c r="I131" s="1">
        <v>1292012</v>
      </c>
      <c r="J131" s="1">
        <v>1219937</v>
      </c>
      <c r="K131" s="1">
        <v>1194758</v>
      </c>
      <c r="L131" s="1">
        <v>1345879</v>
      </c>
      <c r="M131" s="1">
        <v>1326464</v>
      </c>
      <c r="N131" s="1">
        <v>1292822</v>
      </c>
      <c r="O131" s="1">
        <v>1220738</v>
      </c>
      <c r="P131" s="1">
        <v>1219475</v>
      </c>
      <c r="Q131" s="1">
        <v>1230500</v>
      </c>
      <c r="R131" s="1">
        <v>1310433</v>
      </c>
      <c r="S131" s="1">
        <v>1317778</v>
      </c>
      <c r="T131" s="1">
        <v>1286005</v>
      </c>
      <c r="U131" s="1">
        <v>1233338</v>
      </c>
      <c r="V131" s="1">
        <v>1192820</v>
      </c>
      <c r="W131" s="1">
        <v>1148717</v>
      </c>
      <c r="X131" s="1">
        <v>1342447</v>
      </c>
      <c r="Y131" s="1">
        <v>1334256</v>
      </c>
      <c r="Z131" s="1">
        <v>1336122</v>
      </c>
      <c r="AA131" s="1">
        <v>1120202</v>
      </c>
      <c r="AB131" s="1">
        <v>1101063</v>
      </c>
      <c r="AC131" s="1">
        <v>1086855</v>
      </c>
      <c r="AD131" s="1">
        <v>990123</v>
      </c>
      <c r="AE131" s="1">
        <v>957510</v>
      </c>
      <c r="AF131" s="1">
        <v>919859</v>
      </c>
      <c r="AG131" s="1">
        <v>1270536</v>
      </c>
      <c r="AH131" s="1">
        <v>1249873</v>
      </c>
      <c r="AI131" s="1">
        <v>1268332</v>
      </c>
      <c r="AJ131" s="1">
        <v>811210</v>
      </c>
      <c r="AK131" s="1">
        <v>783818</v>
      </c>
      <c r="AL131" s="1">
        <v>780458</v>
      </c>
      <c r="AM131" s="1">
        <v>2202</v>
      </c>
      <c r="AN131" s="1">
        <v>1934</v>
      </c>
      <c r="AO131" s="1">
        <v>1592</v>
      </c>
      <c r="BH131" s="1">
        <v>181</v>
      </c>
      <c r="BI131" s="1">
        <v>203</v>
      </c>
      <c r="BJ131" s="1">
        <v>181</v>
      </c>
      <c r="BK131" s="1">
        <v>151</v>
      </c>
      <c r="BL131" s="1">
        <v>131</v>
      </c>
      <c r="BM131" s="1">
        <v>83</v>
      </c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3" t="s">
        <v>200</v>
      </c>
      <c r="B132" s="1">
        <v>248384.03</v>
      </c>
      <c r="C132" s="1">
        <v>5</v>
      </c>
      <c r="D132" s="1" t="s">
        <v>0</v>
      </c>
      <c r="E132" s="1">
        <v>37</v>
      </c>
      <c r="F132" s="1">
        <v>1283023</v>
      </c>
      <c r="G132" s="1">
        <v>1305305</v>
      </c>
      <c r="H132" s="1">
        <v>1336646</v>
      </c>
      <c r="I132" s="1">
        <v>1285113</v>
      </c>
      <c r="J132" s="1">
        <v>1210191</v>
      </c>
      <c r="K132" s="1">
        <v>1187236</v>
      </c>
      <c r="L132" s="1">
        <v>1325975</v>
      </c>
      <c r="M132" s="1">
        <v>1311948</v>
      </c>
      <c r="N132" s="1">
        <v>1274392</v>
      </c>
      <c r="O132" s="1">
        <v>1212024</v>
      </c>
      <c r="P132" s="1">
        <v>1207911</v>
      </c>
      <c r="Q132" s="1">
        <v>1218309</v>
      </c>
      <c r="R132" s="1">
        <v>1301765</v>
      </c>
      <c r="S132" s="1">
        <v>1305610</v>
      </c>
      <c r="T132" s="1">
        <v>1272837</v>
      </c>
      <c r="U132" s="1">
        <v>1228735</v>
      </c>
      <c r="V132" s="1">
        <v>1182967</v>
      </c>
      <c r="W132" s="1">
        <v>1141802</v>
      </c>
      <c r="X132" s="1">
        <v>1325235</v>
      </c>
      <c r="Y132" s="1">
        <v>1321362</v>
      </c>
      <c r="Z132" s="1">
        <v>1321303</v>
      </c>
      <c r="AA132" s="1">
        <v>1110750</v>
      </c>
      <c r="AB132" s="1">
        <v>1089438</v>
      </c>
      <c r="AC132" s="1">
        <v>1079359</v>
      </c>
      <c r="AD132" s="1">
        <v>977721</v>
      </c>
      <c r="AE132" s="1">
        <v>945060</v>
      </c>
      <c r="AF132" s="1">
        <v>909032</v>
      </c>
      <c r="AG132" s="1">
        <v>1265717</v>
      </c>
      <c r="AH132" s="1">
        <v>1237862</v>
      </c>
      <c r="AI132" s="1">
        <v>1255192</v>
      </c>
      <c r="AJ132" s="1">
        <v>803661</v>
      </c>
      <c r="AK132" s="1">
        <v>773286</v>
      </c>
      <c r="AL132" s="1">
        <v>767061</v>
      </c>
      <c r="AM132" s="1">
        <v>2128</v>
      </c>
      <c r="AN132" s="1">
        <v>1858</v>
      </c>
      <c r="AO132" s="1">
        <v>1550</v>
      </c>
      <c r="BH132" s="1">
        <v>171</v>
      </c>
      <c r="BI132" s="1">
        <v>161</v>
      </c>
      <c r="BJ132" s="1">
        <v>149</v>
      </c>
      <c r="BK132" s="1">
        <v>161</v>
      </c>
      <c r="BL132" s="1">
        <v>97</v>
      </c>
      <c r="BM132" s="1">
        <v>57</v>
      </c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3" t="s">
        <v>201</v>
      </c>
      <c r="B133" s="1">
        <v>251983.80600000001</v>
      </c>
      <c r="C133" s="1">
        <v>5</v>
      </c>
      <c r="D133" s="1" t="s">
        <v>0</v>
      </c>
      <c r="E133" s="1">
        <v>37</v>
      </c>
      <c r="F133" s="1">
        <v>1259616</v>
      </c>
      <c r="G133" s="1">
        <v>1282361</v>
      </c>
      <c r="H133" s="1">
        <v>1313491</v>
      </c>
      <c r="I133" s="1">
        <v>1278707</v>
      </c>
      <c r="J133" s="1">
        <v>1204302</v>
      </c>
      <c r="K133" s="1">
        <v>1184540</v>
      </c>
      <c r="L133" s="1">
        <v>1306819</v>
      </c>
      <c r="M133" s="1">
        <v>1302657</v>
      </c>
      <c r="N133" s="1">
        <v>1263625</v>
      </c>
      <c r="O133" s="1">
        <v>1205052</v>
      </c>
      <c r="P133" s="1">
        <v>1199450</v>
      </c>
      <c r="Q133" s="1">
        <v>1212643</v>
      </c>
      <c r="R133" s="1">
        <v>1293208</v>
      </c>
      <c r="S133" s="1">
        <v>1299003</v>
      </c>
      <c r="T133" s="1">
        <v>1269521</v>
      </c>
      <c r="U133" s="1">
        <v>1221340</v>
      </c>
      <c r="V133" s="1">
        <v>1177751</v>
      </c>
      <c r="W133" s="1">
        <v>1134720</v>
      </c>
      <c r="X133" s="1">
        <v>1315870</v>
      </c>
      <c r="Y133" s="1">
        <v>1310052</v>
      </c>
      <c r="Z133" s="1">
        <v>1311392</v>
      </c>
      <c r="AA133" s="1">
        <v>1101558</v>
      </c>
      <c r="AB133" s="1">
        <v>1090021</v>
      </c>
      <c r="AC133" s="1">
        <v>1075066</v>
      </c>
      <c r="AD133" s="1">
        <v>971042</v>
      </c>
      <c r="AE133" s="1">
        <v>937257</v>
      </c>
      <c r="AF133" s="1">
        <v>905153</v>
      </c>
      <c r="AG133" s="1">
        <v>1255412</v>
      </c>
      <c r="AH133" s="1">
        <v>1231635</v>
      </c>
      <c r="AI133" s="1">
        <v>1249721</v>
      </c>
      <c r="AJ133" s="1">
        <v>797135</v>
      </c>
      <c r="AK133" s="1">
        <v>765851</v>
      </c>
      <c r="AL133" s="1">
        <v>757097</v>
      </c>
      <c r="AM133" s="1">
        <v>2175</v>
      </c>
      <c r="AN133" s="1">
        <v>1887</v>
      </c>
      <c r="AO133" s="1">
        <v>1605</v>
      </c>
      <c r="BH133" s="1">
        <v>179</v>
      </c>
      <c r="BI133" s="1">
        <v>183</v>
      </c>
      <c r="BJ133" s="1">
        <v>139</v>
      </c>
      <c r="BK133" s="1">
        <v>171</v>
      </c>
      <c r="BL133" s="1">
        <v>105</v>
      </c>
      <c r="BM133" s="1">
        <v>61</v>
      </c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3" t="s">
        <v>202</v>
      </c>
      <c r="B134" s="1">
        <v>255583.58499999999</v>
      </c>
      <c r="C134" s="1">
        <v>5</v>
      </c>
      <c r="D134" s="1" t="s">
        <v>0</v>
      </c>
      <c r="E134" s="1">
        <v>37</v>
      </c>
      <c r="F134" s="1">
        <v>1241468</v>
      </c>
      <c r="G134" s="1">
        <v>1255492</v>
      </c>
      <c r="H134" s="1">
        <v>1294136</v>
      </c>
      <c r="I134" s="1">
        <v>1268587</v>
      </c>
      <c r="J134" s="1">
        <v>1197841</v>
      </c>
      <c r="K134" s="1">
        <v>1176087</v>
      </c>
      <c r="L134" s="1">
        <v>1293890</v>
      </c>
      <c r="M134" s="1">
        <v>1287160</v>
      </c>
      <c r="N134" s="1">
        <v>1254956</v>
      </c>
      <c r="O134" s="1">
        <v>1188439</v>
      </c>
      <c r="P134" s="1">
        <v>1190037</v>
      </c>
      <c r="Q134" s="1">
        <v>1201701</v>
      </c>
      <c r="R134" s="1">
        <v>1287850</v>
      </c>
      <c r="S134" s="1">
        <v>1291687</v>
      </c>
      <c r="T134" s="1">
        <v>1262517</v>
      </c>
      <c r="U134" s="1">
        <v>1210447</v>
      </c>
      <c r="V134" s="1">
        <v>1171073</v>
      </c>
      <c r="W134" s="1">
        <v>1128658</v>
      </c>
      <c r="X134" s="1">
        <v>1303098</v>
      </c>
      <c r="Y134" s="1">
        <v>1296396</v>
      </c>
      <c r="Z134" s="1">
        <v>1296688</v>
      </c>
      <c r="AA134" s="1">
        <v>1100159</v>
      </c>
      <c r="AB134" s="1">
        <v>1083349</v>
      </c>
      <c r="AC134" s="1">
        <v>1070086</v>
      </c>
      <c r="AD134" s="1">
        <v>960284</v>
      </c>
      <c r="AE134" s="1">
        <v>929540</v>
      </c>
      <c r="AF134" s="1">
        <v>894005</v>
      </c>
      <c r="AG134" s="1">
        <v>1244830</v>
      </c>
      <c r="AH134" s="1">
        <v>1223290</v>
      </c>
      <c r="AI134" s="1">
        <v>1238268</v>
      </c>
      <c r="AJ134" s="1">
        <v>788143</v>
      </c>
      <c r="AK134" s="1">
        <v>757699</v>
      </c>
      <c r="AL134" s="1">
        <v>747575</v>
      </c>
      <c r="AM134" s="1">
        <v>2095</v>
      </c>
      <c r="AN134" s="1">
        <v>1814</v>
      </c>
      <c r="AO134" s="1">
        <v>1620</v>
      </c>
      <c r="BH134" s="1">
        <v>129</v>
      </c>
      <c r="BI134" s="1">
        <v>129</v>
      </c>
      <c r="BJ134" s="1">
        <v>193</v>
      </c>
      <c r="BK134" s="1">
        <v>121</v>
      </c>
      <c r="BL134" s="1">
        <v>133</v>
      </c>
      <c r="BM134" s="1">
        <v>57</v>
      </c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3" t="s">
        <v>203</v>
      </c>
      <c r="B135" s="1">
        <v>259183.36600000001</v>
      </c>
      <c r="C135" s="1">
        <v>5</v>
      </c>
      <c r="D135" s="1" t="s">
        <v>0</v>
      </c>
      <c r="E135" s="1">
        <v>37</v>
      </c>
      <c r="F135" s="1">
        <v>1219355</v>
      </c>
      <c r="G135" s="1">
        <v>1230649</v>
      </c>
      <c r="H135" s="1">
        <v>1273168</v>
      </c>
      <c r="I135" s="1">
        <v>1258176</v>
      </c>
      <c r="J135" s="1">
        <v>1195053</v>
      </c>
      <c r="K135" s="1">
        <v>1175435</v>
      </c>
      <c r="L135" s="1">
        <v>1273311</v>
      </c>
      <c r="M135" s="1">
        <v>1273500</v>
      </c>
      <c r="N135" s="1">
        <v>1239726</v>
      </c>
      <c r="O135" s="1">
        <v>1183570</v>
      </c>
      <c r="P135" s="1">
        <v>1186904</v>
      </c>
      <c r="Q135" s="1">
        <v>1191971</v>
      </c>
      <c r="R135" s="1">
        <v>1277917</v>
      </c>
      <c r="S135" s="1">
        <v>1283507</v>
      </c>
      <c r="T135" s="1">
        <v>1253071</v>
      </c>
      <c r="U135" s="1">
        <v>1201413</v>
      </c>
      <c r="V135" s="1">
        <v>1162179</v>
      </c>
      <c r="W135" s="1">
        <v>1125843</v>
      </c>
      <c r="X135" s="1">
        <v>1283104</v>
      </c>
      <c r="Y135" s="1">
        <v>1278770</v>
      </c>
      <c r="Z135" s="1">
        <v>1286286</v>
      </c>
      <c r="AA135" s="1">
        <v>1087267</v>
      </c>
      <c r="AB135" s="1">
        <v>1075272</v>
      </c>
      <c r="AC135" s="1">
        <v>1057219</v>
      </c>
      <c r="AD135" s="1">
        <v>950677</v>
      </c>
      <c r="AE135" s="1">
        <v>920265</v>
      </c>
      <c r="AF135" s="1">
        <v>884708</v>
      </c>
      <c r="AG135" s="1">
        <v>1233344</v>
      </c>
      <c r="AH135" s="1">
        <v>1213598</v>
      </c>
      <c r="AI135" s="1">
        <v>1231270</v>
      </c>
      <c r="AJ135" s="1">
        <v>782017</v>
      </c>
      <c r="AK135" s="1">
        <v>752490</v>
      </c>
      <c r="AL135" s="1">
        <v>740117</v>
      </c>
      <c r="AM135" s="1">
        <v>2157</v>
      </c>
      <c r="AN135" s="1">
        <v>1899</v>
      </c>
      <c r="AO135" s="1">
        <v>1615</v>
      </c>
      <c r="BH135" s="1">
        <v>149</v>
      </c>
      <c r="BI135" s="1">
        <v>187</v>
      </c>
      <c r="BJ135" s="1">
        <v>123</v>
      </c>
      <c r="BK135" s="1">
        <v>125</v>
      </c>
      <c r="BL135" s="1">
        <v>127</v>
      </c>
      <c r="BM135" s="1">
        <v>55</v>
      </c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1" t="s">
        <v>151</v>
      </c>
      <c r="B137" s="1"/>
      <c r="C137" s="1"/>
      <c r="D137" s="1"/>
      <c r="E137" s="1" t="s">
        <v>238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1:112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1:112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1:112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1:112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1:112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1:112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1:11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1:11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1:11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1:11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1:11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1:11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1:11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1:11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1:11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1:11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1:11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1:11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1:11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1:11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1:11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1:11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topLeftCell="A19" workbookViewId="0">
      <selection activeCell="I4" sqref="I4:I76"/>
    </sheetView>
  </sheetViews>
  <sheetFormatPr baseColWidth="10" defaultColWidth="9.140625" defaultRowHeight="15"/>
  <cols>
    <col min="7" max="7" width="11.5703125" bestFit="1" customWidth="1"/>
    <col min="8" max="8" width="11.7109375" customWidth="1"/>
  </cols>
  <sheetData>
    <row r="1" spans="2:10" ht="15.75" thickBot="1">
      <c r="D1" s="43" t="s">
        <v>204</v>
      </c>
      <c r="E1" s="44"/>
      <c r="F1" s="44"/>
      <c r="G1" s="44"/>
      <c r="H1" s="44"/>
      <c r="I1" s="44"/>
      <c r="J1" s="44"/>
    </row>
    <row r="2" spans="2:10" ht="15.75" thickBot="1">
      <c r="D2" s="45" t="s">
        <v>153</v>
      </c>
      <c r="E2" s="46"/>
      <c r="F2" s="46"/>
      <c r="G2" s="46"/>
      <c r="H2" s="46"/>
      <c r="I2" s="46"/>
      <c r="J2" s="46"/>
    </row>
    <row r="3" spans="2:10" ht="15.75" thickBot="1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</row>
    <row r="4" spans="2:10">
      <c r="B4" s="23">
        <v>0</v>
      </c>
      <c r="C4" s="24">
        <v>1</v>
      </c>
      <c r="D4" s="34">
        <f>'Result sheet1'!L63</f>
        <v>283242</v>
      </c>
      <c r="E4" s="32">
        <f>'Result sheet1'!M63</f>
        <v>267413</v>
      </c>
      <c r="F4" s="32">
        <f>'Result sheet1'!N63</f>
        <v>287842</v>
      </c>
      <c r="G4" s="10">
        <f t="shared" ref="G4:G67" si="0">SUM(D4:F4)/3</f>
        <v>279499</v>
      </c>
      <c r="H4" s="11">
        <f>_xlfn.STDEV.P(D4:F4)</f>
        <v>8749.9922666632501</v>
      </c>
      <c r="I4" s="16">
        <f>G4/G$4</f>
        <v>1</v>
      </c>
      <c r="J4" s="39">
        <f>G4/G$9</f>
        <v>0.46588498461490591</v>
      </c>
    </row>
    <row r="5" spans="2:10">
      <c r="B5" s="5">
        <v>3599.067</v>
      </c>
      <c r="C5" s="25">
        <v>2</v>
      </c>
      <c r="D5" s="34">
        <f>'Result sheet1'!L64</f>
        <v>490487</v>
      </c>
      <c r="E5" s="32">
        <f>'Result sheet1'!M64</f>
        <v>481087</v>
      </c>
      <c r="F5" s="32">
        <f>'Result sheet1'!N64</f>
        <v>425394</v>
      </c>
      <c r="G5" s="12">
        <f t="shared" si="0"/>
        <v>465656</v>
      </c>
      <c r="H5" s="9">
        <f t="shared" ref="H5:H68" si="1">_xlfn.STDEV.P(D5:F5)</f>
        <v>28727.008000602265</v>
      </c>
      <c r="I5" s="15">
        <f t="shared" ref="I5:I68" si="2">G5/G$4</f>
        <v>1.6660381611383226</v>
      </c>
      <c r="J5" s="40">
        <f t="shared" ref="J5:J68" si="3">G5/G$9</f>
        <v>0.7761821630697735</v>
      </c>
    </row>
    <row r="6" spans="2:10">
      <c r="B6" s="5">
        <v>7198.8450000000003</v>
      </c>
      <c r="C6" s="25">
        <v>3</v>
      </c>
      <c r="D6" s="34">
        <f>'Result sheet1'!L65</f>
        <v>542767</v>
      </c>
      <c r="E6" s="32">
        <f>'Result sheet1'!M65</f>
        <v>528883</v>
      </c>
      <c r="F6" s="32">
        <f>'Result sheet1'!N65</f>
        <v>468311</v>
      </c>
      <c r="G6" s="12">
        <f t="shared" si="0"/>
        <v>513320.33333333331</v>
      </c>
      <c r="H6" s="9">
        <f t="shared" si="1"/>
        <v>32327.196283555979</v>
      </c>
      <c r="I6" s="15">
        <f t="shared" si="2"/>
        <v>1.8365730586990769</v>
      </c>
      <c r="J6" s="40">
        <f t="shared" si="3"/>
        <v>0.85563181119617016</v>
      </c>
    </row>
    <row r="7" spans="2:10">
      <c r="B7" s="5">
        <v>10798.602000000001</v>
      </c>
      <c r="C7" s="25">
        <v>4</v>
      </c>
      <c r="D7" s="34">
        <f>'Result sheet1'!L66</f>
        <v>575996</v>
      </c>
      <c r="E7" s="32">
        <f>'Result sheet1'!M66</f>
        <v>559760</v>
      </c>
      <c r="F7" s="32">
        <f>'Result sheet1'!N66</f>
        <v>504373</v>
      </c>
      <c r="G7" s="12">
        <f t="shared" si="0"/>
        <v>546709.66666666663</v>
      </c>
      <c r="H7" s="9">
        <f t="shared" si="1"/>
        <v>30661.560433582341</v>
      </c>
      <c r="I7" s="15">
        <f t="shared" si="2"/>
        <v>1.9560344282686759</v>
      </c>
      <c r="J7" s="40">
        <f t="shared" si="3"/>
        <v>0.91128706952017835</v>
      </c>
    </row>
    <row r="8" spans="2:10">
      <c r="B8" s="5">
        <v>14398.380999999999</v>
      </c>
      <c r="C8" s="25">
        <v>5</v>
      </c>
      <c r="D8" s="34">
        <f>'Result sheet1'!L67</f>
        <v>604561</v>
      </c>
      <c r="E8" s="32">
        <f>'Result sheet1'!M67</f>
        <v>594034</v>
      </c>
      <c r="F8" s="32">
        <f>'Result sheet1'!N67</f>
        <v>530311</v>
      </c>
      <c r="G8" s="12">
        <f t="shared" si="0"/>
        <v>576302</v>
      </c>
      <c r="H8" s="9">
        <f t="shared" si="1"/>
        <v>32803.287365750402</v>
      </c>
      <c r="I8" s="15">
        <f t="shared" si="2"/>
        <v>2.0619107760671773</v>
      </c>
      <c r="J8" s="40">
        <f t="shared" si="3"/>
        <v>0.96061327018536558</v>
      </c>
    </row>
    <row r="9" spans="2:10">
      <c r="B9" s="5">
        <v>17998.153999999999</v>
      </c>
      <c r="C9" s="25">
        <v>6</v>
      </c>
      <c r="D9" s="34">
        <f>'Result sheet1'!L68</f>
        <v>627165</v>
      </c>
      <c r="E9" s="32">
        <f>'Result sheet1'!M68</f>
        <v>619069</v>
      </c>
      <c r="F9" s="32">
        <f>'Result sheet1'!N68</f>
        <v>553560</v>
      </c>
      <c r="G9" s="12">
        <f t="shared" si="0"/>
        <v>599931.33333333337</v>
      </c>
      <c r="H9" s="9">
        <f t="shared" si="1"/>
        <v>32955.644133019494</v>
      </c>
      <c r="I9" s="15">
        <f t="shared" si="2"/>
        <v>2.1464525215951875</v>
      </c>
      <c r="J9" s="40">
        <f t="shared" si="3"/>
        <v>1</v>
      </c>
    </row>
    <row r="10" spans="2:10">
      <c r="B10" s="5">
        <v>21597.933000000001</v>
      </c>
      <c r="C10" s="25">
        <v>7</v>
      </c>
      <c r="D10" s="34">
        <f>'Result sheet1'!L69</f>
        <v>661268</v>
      </c>
      <c r="E10" s="32">
        <f>'Result sheet1'!M69</f>
        <v>646295</v>
      </c>
      <c r="F10" s="32">
        <f>'Result sheet1'!N69</f>
        <v>580661</v>
      </c>
      <c r="G10" s="12">
        <f t="shared" si="0"/>
        <v>629408</v>
      </c>
      <c r="H10" s="9">
        <f t="shared" si="1"/>
        <v>35007.143928061312</v>
      </c>
      <c r="I10" s="15">
        <f t="shared" si="2"/>
        <v>2.2519150336852727</v>
      </c>
      <c r="J10" s="40">
        <f t="shared" si="3"/>
        <v>1.0491334008225386</v>
      </c>
    </row>
    <row r="11" spans="2:10">
      <c r="B11" s="5">
        <v>25197.705000000002</v>
      </c>
      <c r="C11" s="25">
        <v>8</v>
      </c>
      <c r="D11" s="34">
        <f>'Result sheet1'!L70</f>
        <v>689787</v>
      </c>
      <c r="E11" s="32">
        <f>'Result sheet1'!M70</f>
        <v>672592</v>
      </c>
      <c r="F11" s="32">
        <f>'Result sheet1'!N70</f>
        <v>603719</v>
      </c>
      <c r="G11" s="12">
        <f t="shared" si="0"/>
        <v>655366</v>
      </c>
      <c r="H11" s="9">
        <f t="shared" si="1"/>
        <v>37188.496993918248</v>
      </c>
      <c r="I11" s="15">
        <f t="shared" si="2"/>
        <v>2.3447883534467029</v>
      </c>
      <c r="J11" s="40">
        <f t="shared" si="3"/>
        <v>1.0924016859707277</v>
      </c>
    </row>
    <row r="12" spans="2:10">
      <c r="B12" s="5">
        <v>28797.477999999999</v>
      </c>
      <c r="C12" s="25">
        <v>9</v>
      </c>
      <c r="D12" s="34">
        <f>'Result sheet1'!L71</f>
        <v>716411</v>
      </c>
      <c r="E12" s="32">
        <f>'Result sheet1'!M71</f>
        <v>701598</v>
      </c>
      <c r="F12" s="32">
        <f>'Result sheet1'!N71</f>
        <v>631146</v>
      </c>
      <c r="G12" s="12">
        <f t="shared" si="0"/>
        <v>683051.66666666663</v>
      </c>
      <c r="H12" s="9">
        <f t="shared" si="1"/>
        <v>37197.714233837301</v>
      </c>
      <c r="I12" s="15">
        <f t="shared" si="2"/>
        <v>2.443842971411943</v>
      </c>
      <c r="J12" s="40">
        <f t="shared" si="3"/>
        <v>1.1385497451374988</v>
      </c>
    </row>
    <row r="13" spans="2:10">
      <c r="B13" s="5">
        <v>32397.257000000001</v>
      </c>
      <c r="C13" s="25">
        <v>10</v>
      </c>
      <c r="D13" s="34">
        <f>'Result sheet1'!L72</f>
        <v>744213</v>
      </c>
      <c r="E13" s="32">
        <f>'Result sheet1'!M72</f>
        <v>730177</v>
      </c>
      <c r="F13" s="32">
        <f>'Result sheet1'!N72</f>
        <v>656680</v>
      </c>
      <c r="G13" s="12">
        <f t="shared" si="0"/>
        <v>710356.66666666663</v>
      </c>
      <c r="H13" s="9">
        <f t="shared" si="1"/>
        <v>38385.246578456266</v>
      </c>
      <c r="I13" s="15">
        <f t="shared" si="2"/>
        <v>2.5415356286307524</v>
      </c>
      <c r="J13" s="40">
        <f t="shared" si="3"/>
        <v>1.1840632872428731</v>
      </c>
    </row>
    <row r="14" spans="2:10">
      <c r="B14" s="5">
        <v>35997.03</v>
      </c>
      <c r="C14" s="25">
        <v>11</v>
      </c>
      <c r="D14" s="34">
        <f>'Result sheet1'!L73</f>
        <v>773196</v>
      </c>
      <c r="E14" s="32">
        <f>'Result sheet1'!M73</f>
        <v>756319</v>
      </c>
      <c r="F14" s="32">
        <f>'Result sheet1'!N73</f>
        <v>682077</v>
      </c>
      <c r="G14" s="12">
        <f t="shared" si="0"/>
        <v>737197.33333333337</v>
      </c>
      <c r="H14" s="9">
        <f t="shared" si="1"/>
        <v>39580.269851979981</v>
      </c>
      <c r="I14" s="15">
        <f t="shared" si="2"/>
        <v>2.6375669799653427</v>
      </c>
      <c r="J14" s="40">
        <f t="shared" si="3"/>
        <v>1.2288028518819376</v>
      </c>
    </row>
    <row r="15" spans="2:10">
      <c r="B15" s="5">
        <v>39596.805</v>
      </c>
      <c r="C15" s="25">
        <v>12</v>
      </c>
      <c r="D15" s="34">
        <f>'Result sheet1'!L74</f>
        <v>805214</v>
      </c>
      <c r="E15" s="32">
        <f>'Result sheet1'!M74</f>
        <v>786258</v>
      </c>
      <c r="F15" s="32">
        <f>'Result sheet1'!N74</f>
        <v>713298</v>
      </c>
      <c r="G15" s="12">
        <f t="shared" si="0"/>
        <v>768256.66666666663</v>
      </c>
      <c r="H15" s="9">
        <f t="shared" si="1"/>
        <v>39624.687299151716</v>
      </c>
      <c r="I15" s="15">
        <f t="shared" si="2"/>
        <v>2.7486920048610788</v>
      </c>
      <c r="J15" s="40">
        <f t="shared" si="3"/>
        <v>1.2805743323958185</v>
      </c>
    </row>
    <row r="16" spans="2:10">
      <c r="B16" s="5">
        <v>43196.582000000002</v>
      </c>
      <c r="C16" s="25">
        <v>13</v>
      </c>
      <c r="D16" s="34">
        <f>'Result sheet1'!L75</f>
        <v>832155</v>
      </c>
      <c r="E16" s="32">
        <f>'Result sheet1'!M75</f>
        <v>815873</v>
      </c>
      <c r="F16" s="32">
        <f>'Result sheet1'!N75</f>
        <v>740247</v>
      </c>
      <c r="G16" s="12">
        <f t="shared" si="0"/>
        <v>796091.66666666663</v>
      </c>
      <c r="H16" s="9">
        <f t="shared" si="1"/>
        <v>40043.692614720516</v>
      </c>
      <c r="I16" s="15">
        <f t="shared" si="2"/>
        <v>2.8482809121559169</v>
      </c>
      <c r="J16" s="40">
        <f t="shared" si="3"/>
        <v>1.3269713089386894</v>
      </c>
    </row>
    <row r="17" spans="2:10">
      <c r="B17" s="5">
        <v>46796.355000000003</v>
      </c>
      <c r="C17" s="25">
        <v>14</v>
      </c>
      <c r="D17" s="34">
        <f>'Result sheet1'!L76</f>
        <v>864373</v>
      </c>
      <c r="E17" s="32">
        <f>'Result sheet1'!M76</f>
        <v>844149</v>
      </c>
      <c r="F17" s="32">
        <f>'Result sheet1'!N76</f>
        <v>766344</v>
      </c>
      <c r="G17" s="12">
        <f t="shared" si="0"/>
        <v>824955.33333333337</v>
      </c>
      <c r="H17" s="9">
        <f t="shared" si="1"/>
        <v>42258.87552008716</v>
      </c>
      <c r="I17" s="15">
        <f t="shared" si="2"/>
        <v>2.9515502142524066</v>
      </c>
      <c r="J17" s="40">
        <f t="shared" si="3"/>
        <v>1.3750829261571047</v>
      </c>
    </row>
    <row r="18" spans="2:10">
      <c r="B18" s="5">
        <v>50396.13</v>
      </c>
      <c r="C18" s="25">
        <v>15</v>
      </c>
      <c r="D18" s="34">
        <f>'Result sheet1'!L77</f>
        <v>896418</v>
      </c>
      <c r="E18" s="32">
        <f>'Result sheet1'!M77</f>
        <v>877820</v>
      </c>
      <c r="F18" s="32">
        <f>'Result sheet1'!N77</f>
        <v>799501</v>
      </c>
      <c r="G18" s="12">
        <f t="shared" si="0"/>
        <v>857913</v>
      </c>
      <c r="H18" s="9">
        <f t="shared" si="1"/>
        <v>41995.576822644864</v>
      </c>
      <c r="I18" s="15">
        <f t="shared" si="2"/>
        <v>3.069467153728636</v>
      </c>
      <c r="J18" s="40">
        <f t="shared" si="3"/>
        <v>1.4300186576908245</v>
      </c>
    </row>
    <row r="19" spans="2:10">
      <c r="B19" s="5">
        <v>53995.902999999998</v>
      </c>
      <c r="C19" s="25">
        <v>16</v>
      </c>
      <c r="D19" s="34">
        <f>'Result sheet1'!L78</f>
        <v>925380</v>
      </c>
      <c r="E19" s="32">
        <f>'Result sheet1'!M78</f>
        <v>906264</v>
      </c>
      <c r="F19" s="32">
        <f>'Result sheet1'!N78</f>
        <v>826903</v>
      </c>
      <c r="G19" s="12">
        <f t="shared" si="0"/>
        <v>886182.33333333337</v>
      </c>
      <c r="H19" s="9">
        <f t="shared" si="1"/>
        <v>42637.111255597767</v>
      </c>
      <c r="I19" s="15">
        <f t="shared" si="2"/>
        <v>3.1706100319977293</v>
      </c>
      <c r="J19" s="40">
        <f t="shared" si="3"/>
        <v>1.4771396059771285</v>
      </c>
    </row>
    <row r="20" spans="2:10">
      <c r="B20" s="5">
        <v>57595.68</v>
      </c>
      <c r="C20" s="25">
        <v>17</v>
      </c>
      <c r="D20" s="34">
        <f>'Result sheet1'!L79</f>
        <v>949845</v>
      </c>
      <c r="E20" s="32">
        <f>'Result sheet1'!M79</f>
        <v>931139</v>
      </c>
      <c r="F20" s="32">
        <f>'Result sheet1'!N79</f>
        <v>848865</v>
      </c>
      <c r="G20" s="12">
        <f t="shared" si="0"/>
        <v>909949.66666666663</v>
      </c>
      <c r="H20" s="9">
        <f t="shared" si="1"/>
        <v>43863.279899655878</v>
      </c>
      <c r="I20" s="15">
        <f t="shared" si="2"/>
        <v>3.2556455181115731</v>
      </c>
      <c r="J20" s="40">
        <f t="shared" si="3"/>
        <v>1.5167563621169977</v>
      </c>
    </row>
    <row r="21" spans="2:10">
      <c r="B21" s="5">
        <v>61195.457000000002</v>
      </c>
      <c r="C21" s="25">
        <v>18</v>
      </c>
      <c r="D21" s="34">
        <f>'Result sheet1'!L80</f>
        <v>978499</v>
      </c>
      <c r="E21" s="32">
        <f>'Result sheet1'!M80</f>
        <v>959925</v>
      </c>
      <c r="F21" s="32">
        <f>'Result sheet1'!N80</f>
        <v>878626</v>
      </c>
      <c r="G21" s="12">
        <f t="shared" si="0"/>
        <v>939016.66666666663</v>
      </c>
      <c r="H21" s="9">
        <f t="shared" si="1"/>
        <v>43370.67238225491</v>
      </c>
      <c r="I21" s="15">
        <f t="shared" si="2"/>
        <v>3.3596423123755956</v>
      </c>
      <c r="J21" s="40">
        <f t="shared" si="3"/>
        <v>1.5652069070126913</v>
      </c>
    </row>
    <row r="22" spans="2:10">
      <c r="B22" s="5">
        <v>64795.233</v>
      </c>
      <c r="C22" s="25">
        <v>19</v>
      </c>
      <c r="D22" s="34">
        <f>'Result sheet1'!L81</f>
        <v>1004987</v>
      </c>
      <c r="E22" s="32">
        <f>'Result sheet1'!M81</f>
        <v>986555</v>
      </c>
      <c r="F22" s="32">
        <f>'Result sheet1'!N81</f>
        <v>904949</v>
      </c>
      <c r="G22" s="12">
        <f t="shared" si="0"/>
        <v>965497</v>
      </c>
      <c r="H22" s="9">
        <f t="shared" si="1"/>
        <v>43470.142120770666</v>
      </c>
      <c r="I22" s="15">
        <f t="shared" si="2"/>
        <v>3.4543844521805087</v>
      </c>
      <c r="J22" s="40">
        <f t="shared" si="3"/>
        <v>1.6093458473580864</v>
      </c>
    </row>
    <row r="23" spans="2:10">
      <c r="B23" s="5">
        <v>68395.006999999998</v>
      </c>
      <c r="C23" s="25">
        <v>20</v>
      </c>
      <c r="D23" s="34">
        <f>'Result sheet1'!L82</f>
        <v>1036584</v>
      </c>
      <c r="E23" s="32">
        <f>'Result sheet1'!M82</f>
        <v>1012795</v>
      </c>
      <c r="F23" s="32">
        <f>'Result sheet1'!N82</f>
        <v>931396</v>
      </c>
      <c r="G23" s="12">
        <f t="shared" si="0"/>
        <v>993591.66666666663</v>
      </c>
      <c r="H23" s="9">
        <f t="shared" si="1"/>
        <v>45038.537900582676</v>
      </c>
      <c r="I23" s="15">
        <f t="shared" si="2"/>
        <v>3.5549024027515901</v>
      </c>
      <c r="J23" s="40">
        <f t="shared" si="3"/>
        <v>1.6561756512134165</v>
      </c>
    </row>
    <row r="24" spans="2:10">
      <c r="B24" s="5">
        <v>71994.782000000007</v>
      </c>
      <c r="C24" s="25">
        <v>21</v>
      </c>
      <c r="D24" s="34">
        <f>'Result sheet1'!L83</f>
        <v>1062162</v>
      </c>
      <c r="E24" s="32">
        <f>'Result sheet1'!M83</f>
        <v>1039420</v>
      </c>
      <c r="F24" s="32">
        <f>'Result sheet1'!N83</f>
        <v>961271</v>
      </c>
      <c r="G24" s="12">
        <f t="shared" si="0"/>
        <v>1020951</v>
      </c>
      <c r="H24" s="9">
        <f t="shared" si="1"/>
        <v>43209.385099381674</v>
      </c>
      <c r="I24" s="15">
        <f t="shared" si="2"/>
        <v>3.652789455418445</v>
      </c>
      <c r="J24" s="40">
        <f t="shared" si="3"/>
        <v>1.7017797592391128</v>
      </c>
    </row>
    <row r="25" spans="2:10">
      <c r="B25" s="5">
        <v>75594.561000000002</v>
      </c>
      <c r="C25" s="25">
        <v>22</v>
      </c>
      <c r="D25" s="34">
        <f>'Result sheet1'!L84</f>
        <v>1088867</v>
      </c>
      <c r="E25" s="32">
        <f>'Result sheet1'!M84</f>
        <v>1069343</v>
      </c>
      <c r="F25" s="32">
        <f>'Result sheet1'!N84</f>
        <v>983801</v>
      </c>
      <c r="G25" s="12">
        <f t="shared" si="0"/>
        <v>1047337</v>
      </c>
      <c r="H25" s="9">
        <f t="shared" si="1"/>
        <v>45628.310773027748</v>
      </c>
      <c r="I25" s="15">
        <f t="shared" si="2"/>
        <v>3.7471940865620272</v>
      </c>
      <c r="J25" s="40">
        <f t="shared" si="3"/>
        <v>1.7457614593670163</v>
      </c>
    </row>
    <row r="26" spans="2:10">
      <c r="B26" s="5">
        <v>79194.331999999995</v>
      </c>
      <c r="C26" s="25">
        <v>23</v>
      </c>
      <c r="D26" s="34">
        <f>'Result sheet1'!L85</f>
        <v>1116307</v>
      </c>
      <c r="E26" s="32">
        <f>'Result sheet1'!M85</f>
        <v>1092266</v>
      </c>
      <c r="F26" s="32">
        <f>'Result sheet1'!N85</f>
        <v>1012739</v>
      </c>
      <c r="G26" s="12">
        <f t="shared" si="0"/>
        <v>1073770.6666666667</v>
      </c>
      <c r="H26" s="9">
        <f t="shared" si="1"/>
        <v>44257.885717939826</v>
      </c>
      <c r="I26" s="15">
        <f t="shared" si="2"/>
        <v>3.8417692609514407</v>
      </c>
      <c r="J26" s="40">
        <f t="shared" si="3"/>
        <v>1.7898226130323804</v>
      </c>
    </row>
    <row r="27" spans="2:10">
      <c r="B27" s="5">
        <v>82794.107999999993</v>
      </c>
      <c r="C27" s="25">
        <v>24</v>
      </c>
      <c r="D27" s="34">
        <f>'Result sheet1'!L86</f>
        <v>1146336</v>
      </c>
      <c r="E27" s="32">
        <f>'Result sheet1'!M86</f>
        <v>1121920</v>
      </c>
      <c r="F27" s="32">
        <f>'Result sheet1'!N86</f>
        <v>1038505</v>
      </c>
      <c r="G27" s="12">
        <f t="shared" si="0"/>
        <v>1102253.6666666667</v>
      </c>
      <c r="H27" s="9">
        <f t="shared" si="1"/>
        <v>46166.038313413417</v>
      </c>
      <c r="I27" s="15">
        <f t="shared" si="2"/>
        <v>3.9436766023014993</v>
      </c>
      <c r="J27" s="40">
        <f t="shared" si="3"/>
        <v>1.8372997131893984</v>
      </c>
    </row>
    <row r="28" spans="2:10">
      <c r="B28" s="5">
        <v>86393.884999999995</v>
      </c>
      <c r="C28" s="25">
        <v>25</v>
      </c>
      <c r="D28" s="34">
        <f>'Result sheet1'!L87</f>
        <v>1167559</v>
      </c>
      <c r="E28" s="32">
        <f>'Result sheet1'!M87</f>
        <v>1146439</v>
      </c>
      <c r="F28" s="32">
        <f>'Result sheet1'!N87</f>
        <v>1059176</v>
      </c>
      <c r="G28" s="12">
        <f t="shared" si="0"/>
        <v>1124391.3333333333</v>
      </c>
      <c r="H28" s="9">
        <f t="shared" si="1"/>
        <v>46913.348323146674</v>
      </c>
      <c r="I28" s="15">
        <f t="shared" si="2"/>
        <v>4.0228814175840819</v>
      </c>
      <c r="J28" s="40">
        <f t="shared" si="3"/>
        <v>1.8742000473387508</v>
      </c>
    </row>
    <row r="29" spans="2:10">
      <c r="B29" s="5">
        <v>89993.661999999997</v>
      </c>
      <c r="C29" s="25">
        <v>26</v>
      </c>
      <c r="D29" s="34">
        <f>'Result sheet1'!L88</f>
        <v>1194525</v>
      </c>
      <c r="E29" s="32">
        <f>'Result sheet1'!M88</f>
        <v>1170111</v>
      </c>
      <c r="F29" s="32">
        <f>'Result sheet1'!N88</f>
        <v>1084116</v>
      </c>
      <c r="G29" s="12">
        <f t="shared" si="0"/>
        <v>1149584</v>
      </c>
      <c r="H29" s="9">
        <f t="shared" si="1"/>
        <v>47353.670163990457</v>
      </c>
      <c r="I29" s="15">
        <f t="shared" si="2"/>
        <v>4.1130165045313225</v>
      </c>
      <c r="J29" s="40">
        <f t="shared" si="3"/>
        <v>1.916192630934429</v>
      </c>
    </row>
    <row r="30" spans="2:10">
      <c r="B30" s="5">
        <v>93593.434999999998</v>
      </c>
      <c r="C30" s="25">
        <v>27</v>
      </c>
      <c r="D30" s="34">
        <f>'Result sheet1'!L89</f>
        <v>1217569</v>
      </c>
      <c r="E30" s="32">
        <f>'Result sheet1'!M89</f>
        <v>1194581</v>
      </c>
      <c r="F30" s="32">
        <f>'Result sheet1'!N89</f>
        <v>1107383</v>
      </c>
      <c r="G30" s="12">
        <f t="shared" si="0"/>
        <v>1173177.6666666667</v>
      </c>
      <c r="H30" s="9">
        <f t="shared" si="1"/>
        <v>47460.971034688657</v>
      </c>
      <c r="I30" s="15">
        <f t="shared" si="2"/>
        <v>4.1974306407774868</v>
      </c>
      <c r="J30" s="40">
        <f t="shared" si="3"/>
        <v>1.955519909500754</v>
      </c>
    </row>
    <row r="31" spans="2:10">
      <c r="B31" s="5">
        <v>97193.21</v>
      </c>
      <c r="C31" s="25">
        <v>28</v>
      </c>
      <c r="D31" s="34">
        <f>'Result sheet1'!L90</f>
        <v>1241916</v>
      </c>
      <c r="E31" s="32">
        <f>'Result sheet1'!M90</f>
        <v>1219908</v>
      </c>
      <c r="F31" s="32">
        <f>'Result sheet1'!N90</f>
        <v>1130350</v>
      </c>
      <c r="G31" s="12">
        <f t="shared" si="0"/>
        <v>1197391.3333333333</v>
      </c>
      <c r="H31" s="9">
        <f t="shared" si="1"/>
        <v>48249.306021491706</v>
      </c>
      <c r="I31" s="15">
        <f t="shared" si="2"/>
        <v>4.2840630318295707</v>
      </c>
      <c r="J31" s="40">
        <f t="shared" si="3"/>
        <v>1.9958806396732067</v>
      </c>
    </row>
    <row r="32" spans="2:10">
      <c r="B32" s="5">
        <v>100792.988</v>
      </c>
      <c r="C32" s="25">
        <v>29</v>
      </c>
      <c r="D32" s="34">
        <f>'Result sheet1'!L91</f>
        <v>1268688</v>
      </c>
      <c r="E32" s="32">
        <f>'Result sheet1'!M91</f>
        <v>1242114</v>
      </c>
      <c r="F32" s="32">
        <f>'Result sheet1'!N91</f>
        <v>1155308</v>
      </c>
      <c r="G32" s="12">
        <f t="shared" si="0"/>
        <v>1222036.6666666667</v>
      </c>
      <c r="H32" s="9">
        <f t="shared" si="1"/>
        <v>48415.428569367796</v>
      </c>
      <c r="I32" s="15">
        <f t="shared" si="2"/>
        <v>4.3722398529750262</v>
      </c>
      <c r="J32" s="40">
        <f t="shared" si="3"/>
        <v>2.0369608966359483</v>
      </c>
    </row>
    <row r="33" spans="2:10">
      <c r="B33" s="5">
        <v>104392.762</v>
      </c>
      <c r="C33" s="25">
        <v>30</v>
      </c>
      <c r="D33" s="34">
        <f>'Result sheet1'!L92</f>
        <v>1293710</v>
      </c>
      <c r="E33" s="32">
        <f>'Result sheet1'!M92</f>
        <v>1263657</v>
      </c>
      <c r="F33" s="32">
        <f>'Result sheet1'!N92</f>
        <v>1176634</v>
      </c>
      <c r="G33" s="12">
        <f t="shared" si="0"/>
        <v>1244667</v>
      </c>
      <c r="H33" s="9">
        <f t="shared" si="1"/>
        <v>49646.5005077565</v>
      </c>
      <c r="I33" s="15">
        <f t="shared" si="2"/>
        <v>4.4532073460012382</v>
      </c>
      <c r="J33" s="40">
        <f t="shared" si="3"/>
        <v>2.0746824358787728</v>
      </c>
    </row>
    <row r="34" spans="2:10">
      <c r="B34" s="5">
        <v>107992.537</v>
      </c>
      <c r="C34" s="25">
        <v>31</v>
      </c>
      <c r="D34" s="34">
        <f>'Result sheet1'!L93</f>
        <v>1318234</v>
      </c>
      <c r="E34" s="32">
        <f>'Result sheet1'!M93</f>
        <v>1282253</v>
      </c>
      <c r="F34" s="32">
        <f>'Result sheet1'!N93</f>
        <v>1199715</v>
      </c>
      <c r="G34" s="12">
        <f t="shared" si="0"/>
        <v>1266734</v>
      </c>
      <c r="H34" s="9">
        <f t="shared" si="1"/>
        <v>49613.962154484965</v>
      </c>
      <c r="I34" s="15">
        <f t="shared" si="2"/>
        <v>4.5321593279403505</v>
      </c>
      <c r="J34" s="40">
        <f t="shared" si="3"/>
        <v>2.1114649787697926</v>
      </c>
    </row>
    <row r="35" spans="2:10">
      <c r="B35" s="5">
        <v>111592.308</v>
      </c>
      <c r="C35" s="25">
        <v>32</v>
      </c>
      <c r="D35" s="34">
        <f>'Result sheet1'!L94</f>
        <v>1338037</v>
      </c>
      <c r="E35" s="32">
        <f>'Result sheet1'!M94</f>
        <v>1307906</v>
      </c>
      <c r="F35" s="32">
        <f>'Result sheet1'!N94</f>
        <v>1217426</v>
      </c>
      <c r="G35" s="12">
        <f t="shared" si="0"/>
        <v>1287789.6666666667</v>
      </c>
      <c r="H35" s="9">
        <f t="shared" si="1"/>
        <v>51252.66484345527</v>
      </c>
      <c r="I35" s="15">
        <f t="shared" si="2"/>
        <v>4.607492930803569</v>
      </c>
      <c r="J35" s="40">
        <f t="shared" si="3"/>
        <v>2.1465617731807085</v>
      </c>
    </row>
    <row r="36" spans="2:10">
      <c r="B36" s="5">
        <v>115192.08500000001</v>
      </c>
      <c r="C36" s="25">
        <v>33</v>
      </c>
      <c r="D36" s="34">
        <f>'Result sheet1'!L95</f>
        <v>1355262</v>
      </c>
      <c r="E36" s="32">
        <f>'Result sheet1'!M95</f>
        <v>1325285</v>
      </c>
      <c r="F36" s="32">
        <f>'Result sheet1'!N95</f>
        <v>1232674</v>
      </c>
      <c r="G36" s="12">
        <f t="shared" si="0"/>
        <v>1304407</v>
      </c>
      <c r="H36" s="9">
        <f t="shared" si="1"/>
        <v>52178.364603221002</v>
      </c>
      <c r="I36" s="15">
        <f t="shared" si="2"/>
        <v>4.6669469300426831</v>
      </c>
      <c r="J36" s="40">
        <f t="shared" si="3"/>
        <v>2.1742604987015177</v>
      </c>
    </row>
    <row r="37" spans="2:10">
      <c r="B37" s="5">
        <v>118791.863</v>
      </c>
      <c r="C37" s="25">
        <v>34</v>
      </c>
      <c r="D37" s="34">
        <f>'Result sheet1'!L96</f>
        <v>1374575</v>
      </c>
      <c r="E37" s="32">
        <f>'Result sheet1'!M96</f>
        <v>1343477</v>
      </c>
      <c r="F37" s="32">
        <f>'Result sheet1'!N96</f>
        <v>1256689</v>
      </c>
      <c r="G37" s="12">
        <f t="shared" si="0"/>
        <v>1324913.6666666667</v>
      </c>
      <c r="H37" s="9">
        <f t="shared" si="1"/>
        <v>49884.702112861101</v>
      </c>
      <c r="I37" s="15">
        <f t="shared" si="2"/>
        <v>4.7403163040535627</v>
      </c>
      <c r="J37" s="40">
        <f t="shared" si="3"/>
        <v>2.2084421883837817</v>
      </c>
    </row>
    <row r="38" spans="2:10">
      <c r="B38" s="5">
        <v>122391.637</v>
      </c>
      <c r="C38" s="25">
        <v>35</v>
      </c>
      <c r="D38" s="34">
        <f>'Result sheet1'!L97</f>
        <v>1390414</v>
      </c>
      <c r="E38" s="32">
        <f>'Result sheet1'!M97</f>
        <v>1362040</v>
      </c>
      <c r="F38" s="32">
        <f>'Result sheet1'!N97</f>
        <v>1271724</v>
      </c>
      <c r="G38" s="12">
        <f t="shared" si="0"/>
        <v>1341392.6666666667</v>
      </c>
      <c r="H38" s="9">
        <f t="shared" si="1"/>
        <v>50606.740692871696</v>
      </c>
      <c r="I38" s="15">
        <f t="shared" si="2"/>
        <v>4.7992753700967326</v>
      </c>
      <c r="J38" s="40">
        <f t="shared" si="3"/>
        <v>2.2359103319602132</v>
      </c>
    </row>
    <row r="39" spans="2:10">
      <c r="B39" s="5">
        <v>125991.412</v>
      </c>
      <c r="C39" s="25">
        <v>36</v>
      </c>
      <c r="D39" s="34">
        <f>'Result sheet1'!L98</f>
        <v>1410010</v>
      </c>
      <c r="E39" s="32">
        <f>'Result sheet1'!M98</f>
        <v>1372345</v>
      </c>
      <c r="F39" s="32">
        <f>'Result sheet1'!N98</f>
        <v>1287033</v>
      </c>
      <c r="G39" s="12">
        <f t="shared" si="0"/>
        <v>1356462.6666666667</v>
      </c>
      <c r="H39" s="9">
        <f t="shared" si="1"/>
        <v>51445.906972491233</v>
      </c>
      <c r="I39" s="15">
        <f t="shared" si="2"/>
        <v>4.8531932732019314</v>
      </c>
      <c r="J39" s="40">
        <f t="shared" si="3"/>
        <v>2.2610298734188468</v>
      </c>
    </row>
    <row r="40" spans="2:10">
      <c r="B40" s="5">
        <v>129591.18700000001</v>
      </c>
      <c r="C40" s="25">
        <v>37</v>
      </c>
      <c r="D40" s="34">
        <f>'Result sheet1'!L99</f>
        <v>1420453</v>
      </c>
      <c r="E40" s="32">
        <f>'Result sheet1'!M99</f>
        <v>1387147</v>
      </c>
      <c r="F40" s="32">
        <f>'Result sheet1'!N99</f>
        <v>1298599</v>
      </c>
      <c r="G40" s="12">
        <f t="shared" si="0"/>
        <v>1368733</v>
      </c>
      <c r="H40" s="9">
        <f t="shared" si="1"/>
        <v>51422.471585873813</v>
      </c>
      <c r="I40" s="15">
        <f t="shared" si="2"/>
        <v>4.8970944439872772</v>
      </c>
      <c r="J40" s="40">
        <f t="shared" si="3"/>
        <v>2.2814827696947537</v>
      </c>
    </row>
    <row r="41" spans="2:10">
      <c r="B41" s="5">
        <v>133190.96299999999</v>
      </c>
      <c r="C41" s="25">
        <v>38</v>
      </c>
      <c r="D41" s="34">
        <f>'Result sheet1'!L100</f>
        <v>1433570</v>
      </c>
      <c r="E41" s="32">
        <f>'Result sheet1'!M100</f>
        <v>1399313</v>
      </c>
      <c r="F41" s="32">
        <f>'Result sheet1'!N100</f>
        <v>1314499</v>
      </c>
      <c r="G41" s="12">
        <f t="shared" si="0"/>
        <v>1382460.6666666667</v>
      </c>
      <c r="H41" s="9">
        <f t="shared" si="1"/>
        <v>50049.819275952992</v>
      </c>
      <c r="I41" s="15">
        <f t="shared" si="2"/>
        <v>4.9462097061766475</v>
      </c>
      <c r="J41" s="40">
        <f t="shared" si="3"/>
        <v>2.3043648328642057</v>
      </c>
    </row>
    <row r="42" spans="2:10">
      <c r="B42" s="5">
        <v>136790.73800000001</v>
      </c>
      <c r="C42" s="25">
        <v>39</v>
      </c>
      <c r="D42" s="34">
        <f>'Result sheet1'!L101</f>
        <v>1446733</v>
      </c>
      <c r="E42" s="32">
        <f>'Result sheet1'!M101</f>
        <v>1411547</v>
      </c>
      <c r="F42" s="32">
        <f>'Result sheet1'!N101</f>
        <v>1324556</v>
      </c>
      <c r="G42" s="12">
        <f t="shared" si="0"/>
        <v>1394278.6666666667</v>
      </c>
      <c r="H42" s="9">
        <f t="shared" si="1"/>
        <v>51351.412407276803</v>
      </c>
      <c r="I42" s="15">
        <f t="shared" si="2"/>
        <v>4.9884925050417595</v>
      </c>
      <c r="J42" s="40">
        <f t="shared" si="3"/>
        <v>2.3240637539629536</v>
      </c>
    </row>
    <row r="43" spans="2:10">
      <c r="B43" s="5">
        <v>140390.51300000001</v>
      </c>
      <c r="C43" s="25">
        <v>40</v>
      </c>
      <c r="D43" s="34">
        <f>'Result sheet1'!L102</f>
        <v>1459444</v>
      </c>
      <c r="E43" s="32">
        <f>'Result sheet1'!M102</f>
        <v>1421712</v>
      </c>
      <c r="F43" s="32">
        <f>'Result sheet1'!N102</f>
        <v>1339673</v>
      </c>
      <c r="G43" s="12">
        <f t="shared" si="0"/>
        <v>1406943</v>
      </c>
      <c r="H43" s="9">
        <f t="shared" si="1"/>
        <v>49999.104198642068</v>
      </c>
      <c r="I43" s="15">
        <f t="shared" si="2"/>
        <v>5.0338033409779639</v>
      </c>
      <c r="J43" s="40">
        <f t="shared" si="3"/>
        <v>2.3451733920659805</v>
      </c>
    </row>
    <row r="44" spans="2:10">
      <c r="B44" s="5">
        <v>143990.28899999999</v>
      </c>
      <c r="C44" s="25">
        <v>41</v>
      </c>
      <c r="D44" s="34">
        <f>'Result sheet1'!L103</f>
        <v>1465809</v>
      </c>
      <c r="E44" s="32">
        <f>'Result sheet1'!M103</f>
        <v>1436444</v>
      </c>
      <c r="F44" s="32">
        <f>'Result sheet1'!N103</f>
        <v>1353990</v>
      </c>
      <c r="G44" s="12">
        <f t="shared" si="0"/>
        <v>1418747.6666666667</v>
      </c>
      <c r="H44" s="9">
        <f t="shared" si="1"/>
        <v>47333.866313900689</v>
      </c>
      <c r="I44" s="15">
        <f t="shared" si="2"/>
        <v>5.0760384354386483</v>
      </c>
      <c r="J44" s="40">
        <f t="shared" si="3"/>
        <v>2.3648500883990056</v>
      </c>
    </row>
    <row r="45" spans="2:10">
      <c r="B45" s="5">
        <v>147590.06400000001</v>
      </c>
      <c r="C45" s="25">
        <v>42</v>
      </c>
      <c r="D45" s="34">
        <f>'Result sheet1'!L104</f>
        <v>1476874</v>
      </c>
      <c r="E45" s="32">
        <f>'Result sheet1'!M104</f>
        <v>1441332</v>
      </c>
      <c r="F45" s="32">
        <f>'Result sheet1'!N104</f>
        <v>1358268</v>
      </c>
      <c r="G45" s="12">
        <f t="shared" si="0"/>
        <v>1425491.3333333333</v>
      </c>
      <c r="H45" s="9">
        <f t="shared" si="1"/>
        <v>49699.368536118134</v>
      </c>
      <c r="I45" s="15">
        <f t="shared" si="2"/>
        <v>5.1001661305884216</v>
      </c>
      <c r="J45" s="40">
        <f t="shared" si="3"/>
        <v>2.3760908192826511</v>
      </c>
    </row>
    <row r="46" spans="2:10">
      <c r="B46" s="5">
        <v>151189.83900000001</v>
      </c>
      <c r="C46" s="25">
        <v>43</v>
      </c>
      <c r="D46" s="34">
        <f>'Result sheet1'!L105</f>
        <v>1483750</v>
      </c>
      <c r="E46" s="32">
        <f>'Result sheet1'!M105</f>
        <v>1449876</v>
      </c>
      <c r="F46" s="32">
        <f>'Result sheet1'!N105</f>
        <v>1369371</v>
      </c>
      <c r="G46" s="12">
        <f t="shared" si="0"/>
        <v>1434332.3333333333</v>
      </c>
      <c r="H46" s="9">
        <f t="shared" si="1"/>
        <v>47971.123886030531</v>
      </c>
      <c r="I46" s="15">
        <f t="shared" si="2"/>
        <v>5.1317977285547824</v>
      </c>
      <c r="J46" s="40">
        <f t="shared" si="3"/>
        <v>2.3908275058145541</v>
      </c>
    </row>
    <row r="47" spans="2:10">
      <c r="B47" s="5">
        <v>154789.617</v>
      </c>
      <c r="C47" s="25">
        <v>44</v>
      </c>
      <c r="D47" s="34">
        <f>'Result sheet1'!L106</f>
        <v>1488863</v>
      </c>
      <c r="E47" s="32">
        <f>'Result sheet1'!M106</f>
        <v>1456899</v>
      </c>
      <c r="F47" s="32">
        <f>'Result sheet1'!N106</f>
        <v>1374312</v>
      </c>
      <c r="G47" s="12">
        <f t="shared" si="0"/>
        <v>1440024.6666666667</v>
      </c>
      <c r="H47" s="9">
        <f t="shared" si="1"/>
        <v>48263.445410464519</v>
      </c>
      <c r="I47" s="15">
        <f t="shared" si="2"/>
        <v>5.1521639314153784</v>
      </c>
      <c r="J47" s="40">
        <f t="shared" si="3"/>
        <v>2.4003158139209266</v>
      </c>
    </row>
    <row r="48" spans="2:10">
      <c r="B48" s="5">
        <v>158389.39199999999</v>
      </c>
      <c r="C48" s="25">
        <v>45</v>
      </c>
      <c r="D48" s="34">
        <f>'Result sheet1'!L107</f>
        <v>1497486</v>
      </c>
      <c r="E48" s="32">
        <f>'Result sheet1'!M107</f>
        <v>1464464</v>
      </c>
      <c r="F48" s="32">
        <f>'Result sheet1'!N107</f>
        <v>1384926</v>
      </c>
      <c r="G48" s="12">
        <f t="shared" si="0"/>
        <v>1448958.6666666667</v>
      </c>
      <c r="H48" s="9">
        <f t="shared" si="1"/>
        <v>47242.282765430471</v>
      </c>
      <c r="I48" s="15">
        <f t="shared" si="2"/>
        <v>5.1841282676026275</v>
      </c>
      <c r="J48" s="40">
        <f t="shared" si="3"/>
        <v>2.4152075181937489</v>
      </c>
    </row>
    <row r="49" spans="2:10">
      <c r="B49" s="5">
        <v>161989.16699999999</v>
      </c>
      <c r="C49" s="25">
        <v>46</v>
      </c>
      <c r="D49" s="34">
        <f>'Result sheet1'!L108</f>
        <v>1501409</v>
      </c>
      <c r="E49" s="32">
        <f>'Result sheet1'!M108</f>
        <v>1468954</v>
      </c>
      <c r="F49" s="32">
        <f>'Result sheet1'!N108</f>
        <v>1388933</v>
      </c>
      <c r="G49" s="12">
        <f t="shared" si="0"/>
        <v>1453098.6666666667</v>
      </c>
      <c r="H49" s="9">
        <f t="shared" si="1"/>
        <v>47267.016973314014</v>
      </c>
      <c r="I49" s="15">
        <f t="shared" si="2"/>
        <v>5.198940485177646</v>
      </c>
      <c r="J49" s="40">
        <f t="shared" si="3"/>
        <v>2.4221083079507988</v>
      </c>
    </row>
    <row r="50" spans="2:10">
      <c r="B50" s="5">
        <v>165588.943</v>
      </c>
      <c r="C50" s="25">
        <v>47</v>
      </c>
      <c r="D50" s="34">
        <f>'Result sheet1'!L109</f>
        <v>1507207</v>
      </c>
      <c r="E50" s="32">
        <f>'Result sheet1'!M109</f>
        <v>1471831</v>
      </c>
      <c r="F50" s="32">
        <f>'Result sheet1'!N109</f>
        <v>1398582</v>
      </c>
      <c r="G50" s="12">
        <f t="shared" si="0"/>
        <v>1459206.6666666667</v>
      </c>
      <c r="H50" s="9">
        <f t="shared" si="1"/>
        <v>45235.517021718922</v>
      </c>
      <c r="I50" s="15">
        <f t="shared" si="2"/>
        <v>5.2207938728462953</v>
      </c>
      <c r="J50" s="40">
        <f t="shared" si="3"/>
        <v>2.4322894731285913</v>
      </c>
    </row>
    <row r="51" spans="2:10">
      <c r="B51" s="5">
        <v>169188.71799999999</v>
      </c>
      <c r="C51" s="25">
        <v>48</v>
      </c>
      <c r="D51" s="34">
        <f>'Result sheet1'!L110</f>
        <v>1507825</v>
      </c>
      <c r="E51" s="32">
        <f>'Result sheet1'!M110</f>
        <v>1476415</v>
      </c>
      <c r="F51" s="32">
        <f>'Result sheet1'!N110</f>
        <v>1401121</v>
      </c>
      <c r="G51" s="12">
        <f t="shared" si="0"/>
        <v>1461787</v>
      </c>
      <c r="H51" s="9">
        <f t="shared" si="1"/>
        <v>44772.906182199076</v>
      </c>
      <c r="I51" s="15">
        <f t="shared" si="2"/>
        <v>5.2300258677133016</v>
      </c>
      <c r="J51" s="40">
        <f t="shared" si="3"/>
        <v>2.4365905209151713</v>
      </c>
    </row>
    <row r="52" spans="2:10">
      <c r="B52" s="5">
        <v>172788.5</v>
      </c>
      <c r="C52" s="25">
        <v>49</v>
      </c>
      <c r="D52" s="34">
        <f>'Result sheet1'!L111</f>
        <v>1514846</v>
      </c>
      <c r="E52" s="32">
        <f>'Result sheet1'!M111</f>
        <v>1480864</v>
      </c>
      <c r="F52" s="32">
        <f>'Result sheet1'!N111</f>
        <v>1403042</v>
      </c>
      <c r="G52" s="12">
        <f t="shared" si="0"/>
        <v>1466250.6666666667</v>
      </c>
      <c r="H52" s="9">
        <f t="shared" si="1"/>
        <v>46798.830023362287</v>
      </c>
      <c r="I52" s="15">
        <f t="shared" si="2"/>
        <v>5.2459961097058194</v>
      </c>
      <c r="J52" s="40">
        <f t="shared" si="3"/>
        <v>2.4440308168601517</v>
      </c>
    </row>
    <row r="53" spans="2:10">
      <c r="B53" s="5">
        <v>176388.269</v>
      </c>
      <c r="C53" s="25">
        <v>50</v>
      </c>
      <c r="D53" s="34">
        <f>'Result sheet1'!L112</f>
        <v>1513735</v>
      </c>
      <c r="E53" s="32">
        <f>'Result sheet1'!M112</f>
        <v>1482874</v>
      </c>
      <c r="F53" s="32">
        <f>'Result sheet1'!N112</f>
        <v>1411817</v>
      </c>
      <c r="G53" s="12">
        <f t="shared" si="0"/>
        <v>1469475.3333333333</v>
      </c>
      <c r="H53" s="9">
        <f t="shared" si="1"/>
        <v>42672.8866481855</v>
      </c>
      <c r="I53" s="15">
        <f t="shared" si="2"/>
        <v>5.2575334199168271</v>
      </c>
      <c r="J53" s="40">
        <f t="shared" si="3"/>
        <v>2.4494058764503044</v>
      </c>
    </row>
    <row r="54" spans="2:10">
      <c r="B54" s="5">
        <v>179988.04399999999</v>
      </c>
      <c r="C54" s="25">
        <v>51</v>
      </c>
      <c r="D54" s="34">
        <f>'Result sheet1'!L113</f>
        <v>1514109</v>
      </c>
      <c r="E54" s="32">
        <f>'Result sheet1'!M113</f>
        <v>1479543</v>
      </c>
      <c r="F54" s="32">
        <f>'Result sheet1'!N113</f>
        <v>1404772</v>
      </c>
      <c r="G54" s="12">
        <f t="shared" si="0"/>
        <v>1466141.3333333333</v>
      </c>
      <c r="H54" s="9">
        <f t="shared" si="1"/>
        <v>45631.483242262555</v>
      </c>
      <c r="I54" s="15">
        <f t="shared" si="2"/>
        <v>5.2456049335895054</v>
      </c>
      <c r="J54" s="40">
        <f t="shared" si="3"/>
        <v>2.4438485737812212</v>
      </c>
    </row>
    <row r="55" spans="2:10">
      <c r="B55" s="5">
        <v>183587.82</v>
      </c>
      <c r="C55" s="25">
        <v>52</v>
      </c>
      <c r="D55" s="34">
        <f>'Result sheet1'!L114</f>
        <v>1515734</v>
      </c>
      <c r="E55" s="32">
        <f>'Result sheet1'!M114</f>
        <v>1483406</v>
      </c>
      <c r="F55" s="32">
        <f>'Result sheet1'!N114</f>
        <v>1412626</v>
      </c>
      <c r="G55" s="12">
        <f t="shared" si="0"/>
        <v>1470588.6666666667</v>
      </c>
      <c r="H55" s="9">
        <f t="shared" si="1"/>
        <v>43058.316589894173</v>
      </c>
      <c r="I55" s="15">
        <f t="shared" si="2"/>
        <v>5.2615167376865992</v>
      </c>
      <c r="J55" s="40">
        <f t="shared" si="3"/>
        <v>2.4512616443881909</v>
      </c>
    </row>
    <row r="56" spans="2:10">
      <c r="B56" s="5">
        <v>187187.595</v>
      </c>
      <c r="C56" s="25">
        <v>53</v>
      </c>
      <c r="D56" s="34">
        <f>'Result sheet1'!L115</f>
        <v>1512251</v>
      </c>
      <c r="E56" s="32">
        <f>'Result sheet1'!M115</f>
        <v>1479640</v>
      </c>
      <c r="F56" s="32">
        <f>'Result sheet1'!N115</f>
        <v>1407559</v>
      </c>
      <c r="G56" s="12">
        <f t="shared" si="0"/>
        <v>1466483.3333333333</v>
      </c>
      <c r="H56" s="9">
        <f t="shared" si="1"/>
        <v>43741.110520373797</v>
      </c>
      <c r="I56" s="15">
        <f t="shared" si="2"/>
        <v>5.2468285515630946</v>
      </c>
      <c r="J56" s="40">
        <f t="shared" si="3"/>
        <v>2.4444186390220213</v>
      </c>
    </row>
    <row r="57" spans="2:10">
      <c r="B57" s="5">
        <v>190787.372</v>
      </c>
      <c r="C57" s="25">
        <v>54</v>
      </c>
      <c r="D57" s="34">
        <f>'Result sheet1'!L116</f>
        <v>1509724</v>
      </c>
      <c r="E57" s="32">
        <f>'Result sheet1'!M116</f>
        <v>1474660</v>
      </c>
      <c r="F57" s="32">
        <f>'Result sheet1'!N116</f>
        <v>1407779</v>
      </c>
      <c r="G57" s="12">
        <f t="shared" si="0"/>
        <v>1464054.3333333333</v>
      </c>
      <c r="H57" s="9">
        <f t="shared" si="1"/>
        <v>42289.130836290416</v>
      </c>
      <c r="I57" s="15">
        <f t="shared" si="2"/>
        <v>5.2381380016863508</v>
      </c>
      <c r="J57" s="40">
        <f t="shared" si="3"/>
        <v>2.4403698423263993</v>
      </c>
    </row>
    <row r="58" spans="2:10">
      <c r="B58" s="5">
        <v>194387.14799999999</v>
      </c>
      <c r="C58" s="25">
        <v>55</v>
      </c>
      <c r="D58" s="34">
        <f>'Result sheet1'!L117</f>
        <v>1506274</v>
      </c>
      <c r="E58" s="32">
        <f>'Result sheet1'!M117</f>
        <v>1471119</v>
      </c>
      <c r="F58" s="32">
        <f>'Result sheet1'!N117</f>
        <v>1401505</v>
      </c>
      <c r="G58" s="12">
        <f t="shared" si="0"/>
        <v>1459632.6666666667</v>
      </c>
      <c r="H58" s="9">
        <f t="shared" si="1"/>
        <v>43536.097898436215</v>
      </c>
      <c r="I58" s="15">
        <f t="shared" si="2"/>
        <v>5.2223180285677833</v>
      </c>
      <c r="J58" s="40">
        <f t="shared" si="3"/>
        <v>2.4329995543934473</v>
      </c>
    </row>
    <row r="59" spans="2:10">
      <c r="B59" s="5">
        <v>197986.93100000001</v>
      </c>
      <c r="C59" s="25">
        <v>56</v>
      </c>
      <c r="D59" s="34">
        <f>'Result sheet1'!L118</f>
        <v>1502090</v>
      </c>
      <c r="E59" s="32">
        <f>'Result sheet1'!M118</f>
        <v>1472022</v>
      </c>
      <c r="F59" s="32">
        <f>'Result sheet1'!N118</f>
        <v>1397294</v>
      </c>
      <c r="G59" s="12">
        <f t="shared" si="0"/>
        <v>1457135.3333333333</v>
      </c>
      <c r="H59" s="9">
        <f t="shared" si="1"/>
        <v>44058.748940729376</v>
      </c>
      <c r="I59" s="15">
        <f t="shared" si="2"/>
        <v>5.2133829936183433</v>
      </c>
      <c r="J59" s="40">
        <f t="shared" si="3"/>
        <v>2.4288368557734938</v>
      </c>
    </row>
    <row r="60" spans="2:10">
      <c r="B60" s="5">
        <v>201586.701</v>
      </c>
      <c r="C60" s="25">
        <v>57</v>
      </c>
      <c r="D60" s="34">
        <f>'Result sheet1'!L119</f>
        <v>1490623</v>
      </c>
      <c r="E60" s="32">
        <f>'Result sheet1'!M119</f>
        <v>1467093</v>
      </c>
      <c r="F60" s="32">
        <f>'Result sheet1'!N119</f>
        <v>1394816</v>
      </c>
      <c r="G60" s="12">
        <f t="shared" si="0"/>
        <v>1450844</v>
      </c>
      <c r="H60" s="9">
        <f t="shared" si="1"/>
        <v>40765.735718451921</v>
      </c>
      <c r="I60" s="15">
        <f t="shared" si="2"/>
        <v>5.190873670388803</v>
      </c>
      <c r="J60" s="40">
        <f t="shared" si="3"/>
        <v>2.4183501000670073</v>
      </c>
    </row>
    <row r="61" spans="2:10">
      <c r="B61" s="5">
        <v>205186.47399999999</v>
      </c>
      <c r="C61" s="25">
        <v>58</v>
      </c>
      <c r="D61" s="34">
        <f>'Result sheet1'!L120</f>
        <v>1487629</v>
      </c>
      <c r="E61" s="32">
        <f>'Result sheet1'!M120</f>
        <v>1460136</v>
      </c>
      <c r="F61" s="32">
        <f>'Result sheet1'!N120</f>
        <v>1390596</v>
      </c>
      <c r="G61" s="12">
        <f t="shared" si="0"/>
        <v>1446120.3333333333</v>
      </c>
      <c r="H61" s="9">
        <f t="shared" si="1"/>
        <v>40834.462212966908</v>
      </c>
      <c r="I61" s="15">
        <f t="shared" si="2"/>
        <v>5.1739731925099308</v>
      </c>
      <c r="J61" s="40">
        <f t="shared" si="3"/>
        <v>2.4104764211904248</v>
      </c>
    </row>
    <row r="62" spans="2:10">
      <c r="B62" s="5">
        <v>208786.23800000001</v>
      </c>
      <c r="C62" s="25">
        <v>59</v>
      </c>
      <c r="D62" s="34">
        <f>'Result sheet1'!L121</f>
        <v>1476534</v>
      </c>
      <c r="E62" s="32">
        <f>'Result sheet1'!M121</f>
        <v>1450259</v>
      </c>
      <c r="F62" s="32">
        <f>'Result sheet1'!N121</f>
        <v>1385988</v>
      </c>
      <c r="G62" s="12">
        <f t="shared" si="0"/>
        <v>1437593.6666666667</v>
      </c>
      <c r="H62" s="9">
        <f t="shared" si="1"/>
        <v>38034.655516018836</v>
      </c>
      <c r="I62" s="15">
        <f t="shared" si="2"/>
        <v>5.1434662258779698</v>
      </c>
      <c r="J62" s="40">
        <f t="shared" si="3"/>
        <v>2.3962636835104463</v>
      </c>
    </row>
    <row r="63" spans="2:10">
      <c r="B63" s="5">
        <v>212386.014</v>
      </c>
      <c r="C63" s="25">
        <v>60</v>
      </c>
      <c r="D63" s="34">
        <f>'Result sheet1'!L122</f>
        <v>1473503</v>
      </c>
      <c r="E63" s="32">
        <f>'Result sheet1'!M122</f>
        <v>1445010</v>
      </c>
      <c r="F63" s="32">
        <f>'Result sheet1'!N122</f>
        <v>1381331</v>
      </c>
      <c r="G63" s="12">
        <f t="shared" si="0"/>
        <v>1433281.3333333333</v>
      </c>
      <c r="H63" s="9">
        <f t="shared" si="1"/>
        <v>38532.156374759106</v>
      </c>
      <c r="I63" s="15">
        <f t="shared" si="2"/>
        <v>5.1280374288757145</v>
      </c>
      <c r="J63" s="40">
        <f t="shared" si="3"/>
        <v>2.3890756386564238</v>
      </c>
    </row>
    <row r="64" spans="2:10">
      <c r="B64" s="5">
        <v>215985.79300000001</v>
      </c>
      <c r="C64" s="25">
        <v>61</v>
      </c>
      <c r="D64" s="34">
        <f>'Result sheet1'!L123</f>
        <v>1462380</v>
      </c>
      <c r="E64" s="32">
        <f>'Result sheet1'!M123</f>
        <v>1431755</v>
      </c>
      <c r="F64" s="32">
        <f>'Result sheet1'!N123</f>
        <v>1374908</v>
      </c>
      <c r="G64" s="12">
        <f t="shared" si="0"/>
        <v>1423014.3333333333</v>
      </c>
      <c r="H64" s="9">
        <f t="shared" si="1"/>
        <v>36241.202484955647</v>
      </c>
      <c r="I64" s="15">
        <f t="shared" si="2"/>
        <v>5.0913038448557355</v>
      </c>
      <c r="J64" s="40">
        <f t="shared" si="3"/>
        <v>2.3719620134304256</v>
      </c>
    </row>
    <row r="65" spans="2:10">
      <c r="B65" s="5">
        <v>219585.565</v>
      </c>
      <c r="C65" s="25">
        <v>62</v>
      </c>
      <c r="D65" s="34">
        <f>'Result sheet1'!L124</f>
        <v>1445517</v>
      </c>
      <c r="E65" s="32">
        <f>'Result sheet1'!M124</f>
        <v>1424420</v>
      </c>
      <c r="F65" s="32">
        <f>'Result sheet1'!N124</f>
        <v>1368271</v>
      </c>
      <c r="G65" s="12">
        <f t="shared" si="0"/>
        <v>1412736</v>
      </c>
      <c r="H65" s="9">
        <f t="shared" si="1"/>
        <v>32599.826390130769</v>
      </c>
      <c r="I65" s="15">
        <f t="shared" si="2"/>
        <v>5.054529712091993</v>
      </c>
      <c r="J65" s="40">
        <f t="shared" si="3"/>
        <v>2.3548294971535628</v>
      </c>
    </row>
    <row r="66" spans="2:10">
      <c r="B66" s="5">
        <v>223185.342</v>
      </c>
      <c r="C66" s="25">
        <v>63</v>
      </c>
      <c r="D66" s="34">
        <f>'Result sheet1'!L125</f>
        <v>1434985</v>
      </c>
      <c r="E66" s="32">
        <f>'Result sheet1'!M125</f>
        <v>1410101</v>
      </c>
      <c r="F66" s="32">
        <f>'Result sheet1'!N125</f>
        <v>1359682</v>
      </c>
      <c r="G66" s="12">
        <f t="shared" si="0"/>
        <v>1401589.3333333333</v>
      </c>
      <c r="H66" s="9">
        <f t="shared" si="1"/>
        <v>31325.940308667869</v>
      </c>
      <c r="I66" s="15">
        <f t="shared" si="2"/>
        <v>5.0146488299898504</v>
      </c>
      <c r="J66" s="40">
        <f t="shared" si="3"/>
        <v>2.3362495930089775</v>
      </c>
    </row>
    <row r="67" spans="2:10">
      <c r="B67" s="5">
        <v>223185.342</v>
      </c>
      <c r="C67" s="25">
        <v>64</v>
      </c>
      <c r="D67" s="34">
        <f>'Result sheet1'!L126</f>
        <v>1417386</v>
      </c>
      <c r="E67" s="32">
        <f>'Result sheet1'!M126</f>
        <v>1406235</v>
      </c>
      <c r="F67" s="32">
        <f>'Result sheet1'!N126</f>
        <v>1345590</v>
      </c>
      <c r="G67" s="12">
        <f t="shared" si="0"/>
        <v>1389737</v>
      </c>
      <c r="H67" s="9">
        <f t="shared" si="1"/>
        <v>31546.837210725262</v>
      </c>
      <c r="I67" s="15">
        <f t="shared" si="2"/>
        <v>4.9722431922833357</v>
      </c>
      <c r="J67" s="40">
        <f t="shared" si="3"/>
        <v>2.3164934431384925</v>
      </c>
    </row>
    <row r="68" spans="2:10">
      <c r="B68" s="5">
        <v>223185.342</v>
      </c>
      <c r="C68" s="25">
        <v>65</v>
      </c>
      <c r="D68" s="34">
        <f>'Result sheet1'!L127</f>
        <v>1413926</v>
      </c>
      <c r="E68" s="32">
        <f>'Result sheet1'!M127</f>
        <v>1384014</v>
      </c>
      <c r="F68" s="32">
        <f>'Result sheet1'!N127</f>
        <v>1339389</v>
      </c>
      <c r="G68" s="12">
        <f t="shared" ref="G68:G76" si="4">SUM(D68:F68)/3</f>
        <v>1379109.6666666667</v>
      </c>
      <c r="H68" s="9">
        <f t="shared" si="1"/>
        <v>30626.572953709478</v>
      </c>
      <c r="I68" s="15">
        <f t="shared" si="2"/>
        <v>4.9342203967336795</v>
      </c>
      <c r="J68" s="40">
        <f t="shared" si="3"/>
        <v>2.2987791936188251</v>
      </c>
    </row>
    <row r="69" spans="2:10">
      <c r="B69" s="5">
        <v>223185.342</v>
      </c>
      <c r="C69" s="25">
        <v>66</v>
      </c>
      <c r="D69" s="34">
        <f>'Result sheet1'!L128</f>
        <v>1392445</v>
      </c>
      <c r="E69" s="32">
        <f>'Result sheet1'!M128</f>
        <v>1372720</v>
      </c>
      <c r="F69" s="32">
        <f>'Result sheet1'!N128</f>
        <v>1325248</v>
      </c>
      <c r="G69" s="12">
        <f t="shared" si="4"/>
        <v>1363471</v>
      </c>
      <c r="H69" s="9">
        <f t="shared" ref="H69:H76" si="5">_xlfn.STDEV.P(D69:F69)</f>
        <v>28201.858130272198</v>
      </c>
      <c r="I69" s="15">
        <f t="shared" ref="I69:I76" si="6">G69/G$4</f>
        <v>4.8782679007796093</v>
      </c>
      <c r="J69" s="40">
        <f t="shared" ref="J69:J76" si="7">G69/G$9</f>
        <v>2.2727117659020974</v>
      </c>
    </row>
    <row r="70" spans="2:10">
      <c r="B70" s="5">
        <v>223185.342</v>
      </c>
      <c r="C70" s="25">
        <v>67</v>
      </c>
      <c r="D70" s="34">
        <f>'Result sheet1'!L129</f>
        <v>1382887</v>
      </c>
      <c r="E70" s="32">
        <f>'Result sheet1'!M129</f>
        <v>1359236</v>
      </c>
      <c r="F70" s="32">
        <f>'Result sheet1'!N129</f>
        <v>1315127</v>
      </c>
      <c r="G70" s="12">
        <f t="shared" si="4"/>
        <v>1352416.6666666667</v>
      </c>
      <c r="H70" s="9">
        <f t="shared" si="5"/>
        <v>28080.027069470969</v>
      </c>
      <c r="I70" s="15">
        <f t="shared" si="6"/>
        <v>4.8387173716781335</v>
      </c>
      <c r="J70" s="40">
        <f t="shared" si="7"/>
        <v>2.2542857682601452</v>
      </c>
    </row>
    <row r="71" spans="2:10">
      <c r="B71" s="5">
        <v>223185.342</v>
      </c>
      <c r="C71" s="25">
        <v>68</v>
      </c>
      <c r="D71" s="34">
        <f>'Result sheet1'!L130</f>
        <v>1360719</v>
      </c>
      <c r="E71" s="32">
        <f>'Result sheet1'!M130</f>
        <v>1344017</v>
      </c>
      <c r="F71" s="32">
        <f>'Result sheet1'!N130</f>
        <v>1305611</v>
      </c>
      <c r="G71" s="12">
        <f t="shared" si="4"/>
        <v>1336782.3333333333</v>
      </c>
      <c r="H71" s="9">
        <f t="shared" si="5"/>
        <v>23072.035271201272</v>
      </c>
      <c r="I71" s="15">
        <f t="shared" si="6"/>
        <v>4.7827803796555024</v>
      </c>
      <c r="J71" s="40">
        <f t="shared" si="7"/>
        <v>2.2282255635922774</v>
      </c>
    </row>
    <row r="72" spans="2:10">
      <c r="B72" s="5">
        <v>223185.342</v>
      </c>
      <c r="C72" s="25">
        <v>69</v>
      </c>
      <c r="D72" s="34">
        <f>'Result sheet1'!L131</f>
        <v>1345879</v>
      </c>
      <c r="E72" s="32">
        <f>'Result sheet1'!M131</f>
        <v>1326464</v>
      </c>
      <c r="F72" s="32">
        <f>'Result sheet1'!N131</f>
        <v>1292822</v>
      </c>
      <c r="G72" s="12">
        <f t="shared" si="4"/>
        <v>1321721.6666666667</v>
      </c>
      <c r="H72" s="9">
        <f t="shared" si="5"/>
        <v>21918.464154426714</v>
      </c>
      <c r="I72" s="15">
        <f t="shared" si="6"/>
        <v>4.728895869633404</v>
      </c>
      <c r="J72" s="40">
        <f t="shared" si="7"/>
        <v>2.2031215794696504</v>
      </c>
    </row>
    <row r="73" spans="2:10">
      <c r="B73" s="5">
        <v>223185.342</v>
      </c>
      <c r="C73" s="25">
        <v>70</v>
      </c>
      <c r="D73" s="34">
        <f>'Result sheet1'!L132</f>
        <v>1325975</v>
      </c>
      <c r="E73" s="32">
        <f>'Result sheet1'!M132</f>
        <v>1311948</v>
      </c>
      <c r="F73" s="32">
        <f>'Result sheet1'!N132</f>
        <v>1274392</v>
      </c>
      <c r="G73" s="12">
        <f t="shared" si="4"/>
        <v>1304105</v>
      </c>
      <c r="H73" s="9">
        <f t="shared" si="5"/>
        <v>21776.684152245645</v>
      </c>
      <c r="I73" s="15">
        <f t="shared" si="6"/>
        <v>4.6658664252823803</v>
      </c>
      <c r="J73" s="40">
        <f t="shared" si="7"/>
        <v>2.1737571077578877</v>
      </c>
    </row>
    <row r="74" spans="2:10">
      <c r="B74" s="5">
        <v>223185.342</v>
      </c>
      <c r="C74" s="25">
        <v>71</v>
      </c>
      <c r="D74" s="34">
        <f>'Result sheet1'!L133</f>
        <v>1306819</v>
      </c>
      <c r="E74" s="32">
        <f>'Result sheet1'!M133</f>
        <v>1302657</v>
      </c>
      <c r="F74" s="32">
        <f>'Result sheet1'!N133</f>
        <v>1263625</v>
      </c>
      <c r="G74" s="12">
        <f t="shared" si="4"/>
        <v>1291033.6666666667</v>
      </c>
      <c r="H74" s="9">
        <f t="shared" si="5"/>
        <v>19455.193262696954</v>
      </c>
      <c r="I74" s="15">
        <f t="shared" si="6"/>
        <v>4.619099412400999</v>
      </c>
      <c r="J74" s="40">
        <f t="shared" si="7"/>
        <v>2.1519690586811602</v>
      </c>
    </row>
    <row r="75" spans="2:10">
      <c r="B75" s="5">
        <v>223185.342</v>
      </c>
      <c r="C75" s="25">
        <v>72</v>
      </c>
      <c r="D75" s="34">
        <f>'Result sheet1'!L134</f>
        <v>1293890</v>
      </c>
      <c r="E75" s="32">
        <f>'Result sheet1'!M134</f>
        <v>1287160</v>
      </c>
      <c r="F75" s="32">
        <f>'Result sheet1'!N134</f>
        <v>1254956</v>
      </c>
      <c r="G75" s="12">
        <f t="shared" si="4"/>
        <v>1278668.6666666667</v>
      </c>
      <c r="H75" s="9">
        <f t="shared" si="5"/>
        <v>16991.000467567792</v>
      </c>
      <c r="I75" s="15">
        <f t="shared" si="6"/>
        <v>4.5748595403442112</v>
      </c>
      <c r="J75" s="40">
        <f t="shared" si="7"/>
        <v>2.1313583665686182</v>
      </c>
    </row>
    <row r="76" spans="2:10" ht="15.75" thickBot="1">
      <c r="B76" s="6">
        <v>223185.342</v>
      </c>
      <c r="C76" s="26">
        <v>73</v>
      </c>
      <c r="D76" s="34">
        <f>'Result sheet1'!L135</f>
        <v>1273311</v>
      </c>
      <c r="E76" s="32">
        <f>'Result sheet1'!M135</f>
        <v>1273500</v>
      </c>
      <c r="F76" s="32">
        <f>'Result sheet1'!N135</f>
        <v>1239726</v>
      </c>
      <c r="G76" s="13">
        <f t="shared" si="4"/>
        <v>1262179</v>
      </c>
      <c r="H76" s="14">
        <f t="shared" si="5"/>
        <v>15876.856048978967</v>
      </c>
      <c r="I76" s="17">
        <f t="shared" si="6"/>
        <v>4.5158623107774982</v>
      </c>
      <c r="J76" s="41">
        <f t="shared" si="7"/>
        <v>2.1038724431796081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workbookViewId="0">
      <selection activeCell="C1" sqref="C1:I1"/>
    </sheetView>
  </sheetViews>
  <sheetFormatPr baseColWidth="10" defaultColWidth="9.140625" defaultRowHeight="15"/>
  <cols>
    <col min="6" max="6" width="13.28515625" customWidth="1"/>
    <col min="7" max="7" width="13" customWidth="1"/>
  </cols>
  <sheetData>
    <row r="1" spans="1:9" ht="15.75" thickBot="1">
      <c r="C1" s="43" t="s">
        <v>239</v>
      </c>
      <c r="D1" s="44"/>
      <c r="E1" s="44"/>
      <c r="F1" s="44"/>
      <c r="G1" s="44"/>
      <c r="H1" s="44"/>
      <c r="I1" s="44"/>
    </row>
    <row r="2" spans="1:9" ht="15.75" thickBot="1">
      <c r="C2" s="45" t="s">
        <v>153</v>
      </c>
      <c r="D2" s="46"/>
      <c r="E2" s="46"/>
      <c r="F2" s="46"/>
      <c r="G2" s="46"/>
      <c r="H2" s="46"/>
      <c r="I2" s="46"/>
    </row>
    <row r="3" spans="1:9" ht="15.75" thickBot="1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>
      <c r="A4" s="23">
        <v>0</v>
      </c>
      <c r="B4" s="24">
        <v>1</v>
      </c>
      <c r="C4" s="34">
        <f>'Result sheet1'!AD63</f>
        <v>302573</v>
      </c>
      <c r="D4" s="32">
        <f>'Result sheet1'!AE63</f>
        <v>285177</v>
      </c>
      <c r="E4" s="32">
        <f>'Result sheet1'!AF63</f>
        <v>282473</v>
      </c>
      <c r="F4" s="10">
        <f t="shared" ref="F4:F67" si="0">SUM(C4:E4)/3</f>
        <v>290074.33333333331</v>
      </c>
      <c r="G4" s="11">
        <f>_xlfn.STDEV.P(C4:E4)</f>
        <v>8906.5670653113521</v>
      </c>
      <c r="H4" s="16">
        <f>F4/F$4</f>
        <v>1</v>
      </c>
      <c r="I4" s="39">
        <f>F4/F$9</f>
        <v>0.5207601389055948</v>
      </c>
    </row>
    <row r="5" spans="1:9">
      <c r="A5" s="5">
        <v>3599.067</v>
      </c>
      <c r="B5" s="25">
        <v>2</v>
      </c>
      <c r="C5" s="34">
        <f>'Result sheet1'!AD64</f>
        <v>424994</v>
      </c>
      <c r="D5" s="32">
        <f>'Result sheet1'!AE64</f>
        <v>410659</v>
      </c>
      <c r="E5" s="32">
        <f>'Result sheet1'!AF64</f>
        <v>414534</v>
      </c>
      <c r="F5" s="12">
        <f t="shared" si="0"/>
        <v>416729</v>
      </c>
      <c r="G5" s="9">
        <f t="shared" ref="G5:G68" si="1">_xlfn.STDEV.P(C5:E5)</f>
        <v>6054.5616411650035</v>
      </c>
      <c r="H5" s="15">
        <f t="shared" ref="H5:H68" si="2">F5/F$4</f>
        <v>1.4366283125129997</v>
      </c>
      <c r="I5" s="40">
        <f t="shared" ref="I5:I68" si="3">F5/F$9</f>
        <v>0.74813875957997988</v>
      </c>
    </row>
    <row r="6" spans="1:9">
      <c r="A6" s="5">
        <v>7198.8450000000003</v>
      </c>
      <c r="B6" s="25">
        <v>3</v>
      </c>
      <c r="C6" s="34">
        <f>'Result sheet1'!AD65</f>
        <v>476462</v>
      </c>
      <c r="D6" s="32">
        <f>'Result sheet1'!AE65</f>
        <v>458126</v>
      </c>
      <c r="E6" s="32">
        <f>'Result sheet1'!AF65</f>
        <v>465143</v>
      </c>
      <c r="F6" s="12">
        <f t="shared" si="0"/>
        <v>466577</v>
      </c>
      <c r="G6" s="9">
        <f t="shared" si="1"/>
        <v>7554.0051628258771</v>
      </c>
      <c r="H6" s="15">
        <f t="shared" si="2"/>
        <v>1.6084739199032894</v>
      </c>
      <c r="I6" s="40">
        <f t="shared" si="3"/>
        <v>0.83762910195486351</v>
      </c>
    </row>
    <row r="7" spans="1:9">
      <c r="A7" s="5">
        <v>10798.602000000001</v>
      </c>
      <c r="B7" s="25">
        <v>4</v>
      </c>
      <c r="C7" s="34">
        <f>'Result sheet1'!AD66</f>
        <v>517686</v>
      </c>
      <c r="D7" s="32">
        <f>'Result sheet1'!AE66</f>
        <v>492858</v>
      </c>
      <c r="E7" s="32">
        <f>'Result sheet1'!AF66</f>
        <v>500090</v>
      </c>
      <c r="F7" s="12">
        <f t="shared" si="0"/>
        <v>503544.66666666669</v>
      </c>
      <c r="G7" s="9">
        <f t="shared" si="1"/>
        <v>10426.19896649248</v>
      </c>
      <c r="H7" s="15">
        <f t="shared" si="2"/>
        <v>1.7359159663672417</v>
      </c>
      <c r="I7" s="40">
        <f t="shared" si="3"/>
        <v>0.90399583977384457</v>
      </c>
    </row>
    <row r="8" spans="1:9">
      <c r="A8" s="5">
        <v>14398.380999999999</v>
      </c>
      <c r="B8" s="25">
        <v>5</v>
      </c>
      <c r="C8" s="34">
        <f>'Result sheet1'!AD67</f>
        <v>550140</v>
      </c>
      <c r="D8" s="32">
        <f>'Result sheet1'!AE67</f>
        <v>520249</v>
      </c>
      <c r="E8" s="32">
        <f>'Result sheet1'!AF67</f>
        <v>527505</v>
      </c>
      <c r="F8" s="12">
        <f t="shared" si="0"/>
        <v>532631.33333333337</v>
      </c>
      <c r="G8" s="9">
        <f t="shared" si="1"/>
        <v>12729.949995537645</v>
      </c>
      <c r="H8" s="15">
        <f t="shared" si="2"/>
        <v>1.836189114744152</v>
      </c>
      <c r="I8" s="40">
        <f t="shared" si="3"/>
        <v>0.95621409845110572</v>
      </c>
    </row>
    <row r="9" spans="1:9">
      <c r="A9" s="5">
        <v>17998.153999999999</v>
      </c>
      <c r="B9" s="25">
        <v>6</v>
      </c>
      <c r="C9" s="34">
        <f>'Result sheet1'!AD68</f>
        <v>578018</v>
      </c>
      <c r="D9" s="32">
        <f>'Result sheet1'!AE68</f>
        <v>542573</v>
      </c>
      <c r="E9" s="32">
        <f>'Result sheet1'!AF68</f>
        <v>550472</v>
      </c>
      <c r="F9" s="12">
        <f t="shared" si="0"/>
        <v>557021</v>
      </c>
      <c r="G9" s="9">
        <f t="shared" si="1"/>
        <v>15193.289242293784</v>
      </c>
      <c r="H9" s="15">
        <f t="shared" si="2"/>
        <v>1.9202698618629939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4">
        <f>'Result sheet1'!AD69</f>
        <v>601770</v>
      </c>
      <c r="D10" s="32">
        <f>'Result sheet1'!AE69</f>
        <v>569445</v>
      </c>
      <c r="E10" s="32">
        <f>'Result sheet1'!AF69</f>
        <v>575615</v>
      </c>
      <c r="F10" s="12">
        <f t="shared" si="0"/>
        <v>582276.66666666663</v>
      </c>
      <c r="G10" s="9">
        <f t="shared" si="1"/>
        <v>14012.131846685175</v>
      </c>
      <c r="H10" s="15">
        <f t="shared" si="2"/>
        <v>2.0073360506444899</v>
      </c>
      <c r="I10" s="40">
        <f t="shared" si="3"/>
        <v>1.0453406005638326</v>
      </c>
    </row>
    <row r="11" spans="1:9">
      <c r="A11" s="5">
        <v>25197.705000000002</v>
      </c>
      <c r="B11" s="25">
        <v>8</v>
      </c>
      <c r="C11" s="34">
        <f>'Result sheet1'!AD70</f>
        <v>626651</v>
      </c>
      <c r="D11" s="32">
        <f>'Result sheet1'!AE70</f>
        <v>596095</v>
      </c>
      <c r="E11" s="32">
        <f>'Result sheet1'!AF70</f>
        <v>599722</v>
      </c>
      <c r="F11" s="12">
        <f t="shared" si="0"/>
        <v>607489.33333333337</v>
      </c>
      <c r="G11" s="9">
        <f t="shared" si="1"/>
        <v>13630.01306757342</v>
      </c>
      <c r="H11" s="15">
        <f t="shared" si="2"/>
        <v>2.09425400156052</v>
      </c>
      <c r="I11" s="40">
        <f t="shared" si="3"/>
        <v>1.090604004756254</v>
      </c>
    </row>
    <row r="12" spans="1:9">
      <c r="A12" s="5">
        <v>28797.477999999999</v>
      </c>
      <c r="B12" s="25">
        <v>9</v>
      </c>
      <c r="C12" s="34">
        <f>'Result sheet1'!AD71</f>
        <v>651524</v>
      </c>
      <c r="D12" s="32">
        <f>'Result sheet1'!AE71</f>
        <v>616580</v>
      </c>
      <c r="E12" s="32">
        <f>'Result sheet1'!AF71</f>
        <v>621622</v>
      </c>
      <c r="F12" s="12">
        <f t="shared" si="0"/>
        <v>629908.66666666663</v>
      </c>
      <c r="G12" s="9">
        <f t="shared" si="1"/>
        <v>15422.330505543649</v>
      </c>
      <c r="H12" s="15">
        <f t="shared" si="2"/>
        <v>2.1715422368749158</v>
      </c>
      <c r="I12" s="40">
        <f t="shared" si="3"/>
        <v>1.1308526369143472</v>
      </c>
    </row>
    <row r="13" spans="1:9">
      <c r="A13" s="5">
        <v>32397.257000000001</v>
      </c>
      <c r="B13" s="25">
        <v>10</v>
      </c>
      <c r="C13" s="34">
        <f>'Result sheet1'!AD72</f>
        <v>680448</v>
      </c>
      <c r="D13" s="32">
        <f>'Result sheet1'!AE72</f>
        <v>639547</v>
      </c>
      <c r="E13" s="32">
        <f>'Result sheet1'!AF72</f>
        <v>647128</v>
      </c>
      <c r="F13" s="12">
        <f t="shared" si="0"/>
        <v>655707.66666666663</v>
      </c>
      <c r="G13" s="9">
        <f t="shared" si="1"/>
        <v>17765.715302858542</v>
      </c>
      <c r="H13" s="15">
        <f t="shared" si="2"/>
        <v>2.2604815087626964</v>
      </c>
      <c r="I13" s="40">
        <f t="shared" si="3"/>
        <v>1.1771686644967903</v>
      </c>
    </row>
    <row r="14" spans="1:9">
      <c r="A14" s="5">
        <v>35997.03</v>
      </c>
      <c r="B14" s="25">
        <v>11</v>
      </c>
      <c r="C14" s="34">
        <f>'Result sheet1'!AD73</f>
        <v>702792</v>
      </c>
      <c r="D14" s="32">
        <f>'Result sheet1'!AE73</f>
        <v>662954</v>
      </c>
      <c r="E14" s="32">
        <f>'Result sheet1'!AF73</f>
        <v>669713</v>
      </c>
      <c r="F14" s="12">
        <f t="shared" si="0"/>
        <v>678486.33333333337</v>
      </c>
      <c r="G14" s="9">
        <f t="shared" si="1"/>
        <v>17406.801244213584</v>
      </c>
      <c r="H14" s="15">
        <f t="shared" si="2"/>
        <v>2.339008507014869</v>
      </c>
      <c r="I14" s="40">
        <f t="shared" si="3"/>
        <v>1.2180623950144309</v>
      </c>
    </row>
    <row r="15" spans="1:9">
      <c r="A15" s="5">
        <v>39596.805</v>
      </c>
      <c r="B15" s="25">
        <v>12</v>
      </c>
      <c r="C15" s="34">
        <f>'Result sheet1'!AD74</f>
        <v>732089</v>
      </c>
      <c r="D15" s="32">
        <f>'Result sheet1'!AE74</f>
        <v>687679</v>
      </c>
      <c r="E15" s="32">
        <f>'Result sheet1'!AF74</f>
        <v>692619</v>
      </c>
      <c r="F15" s="12">
        <f t="shared" si="0"/>
        <v>704129</v>
      </c>
      <c r="G15" s="9">
        <f t="shared" si="1"/>
        <v>19873.300346612454</v>
      </c>
      <c r="H15" s="15">
        <f t="shared" si="2"/>
        <v>2.4274088365855651</v>
      </c>
      <c r="I15" s="40">
        <f t="shared" si="3"/>
        <v>1.2640977629209671</v>
      </c>
    </row>
    <row r="16" spans="1:9">
      <c r="A16" s="5">
        <v>43196.582000000002</v>
      </c>
      <c r="B16" s="25">
        <v>13</v>
      </c>
      <c r="C16" s="34">
        <f>'Result sheet1'!AD75</f>
        <v>755552</v>
      </c>
      <c r="D16" s="32">
        <f>'Result sheet1'!AE75</f>
        <v>710857</v>
      </c>
      <c r="E16" s="32">
        <f>'Result sheet1'!AF75</f>
        <v>714266</v>
      </c>
      <c r="F16" s="12">
        <f t="shared" si="0"/>
        <v>726891.66666666663</v>
      </c>
      <c r="G16" s="9">
        <f t="shared" si="1"/>
        <v>20313.646485935398</v>
      </c>
      <c r="H16" s="15">
        <f t="shared" si="2"/>
        <v>2.5058806765622146</v>
      </c>
      <c r="I16" s="40">
        <f t="shared" si="3"/>
        <v>1.3049627692073846</v>
      </c>
    </row>
    <row r="17" spans="1:9">
      <c r="A17" s="5">
        <v>46796.355000000003</v>
      </c>
      <c r="B17" s="25">
        <v>14</v>
      </c>
      <c r="C17" s="34">
        <f>'Result sheet1'!AD76</f>
        <v>778090</v>
      </c>
      <c r="D17" s="32">
        <f>'Result sheet1'!AE76</f>
        <v>733400</v>
      </c>
      <c r="E17" s="32">
        <f>'Result sheet1'!AF76</f>
        <v>736635</v>
      </c>
      <c r="F17" s="12">
        <f t="shared" si="0"/>
        <v>749375</v>
      </c>
      <c r="G17" s="9">
        <f t="shared" si="1"/>
        <v>20347.4769115649</v>
      </c>
      <c r="H17" s="15">
        <f t="shared" si="2"/>
        <v>2.5833895449787012</v>
      </c>
      <c r="I17" s="40">
        <f t="shared" si="3"/>
        <v>1.3453262982903698</v>
      </c>
    </row>
    <row r="18" spans="1:9">
      <c r="A18" s="5">
        <v>50396.13</v>
      </c>
      <c r="B18" s="25">
        <v>15</v>
      </c>
      <c r="C18" s="34">
        <f>'Result sheet1'!AD77</f>
        <v>804193</v>
      </c>
      <c r="D18" s="32">
        <f>'Result sheet1'!AE77</f>
        <v>762116</v>
      </c>
      <c r="E18" s="32">
        <f>'Result sheet1'!AF77</f>
        <v>764464</v>
      </c>
      <c r="F18" s="12">
        <f t="shared" si="0"/>
        <v>776924.33333333337</v>
      </c>
      <c r="G18" s="9">
        <f t="shared" si="1"/>
        <v>19305.671227790954</v>
      </c>
      <c r="H18" s="15">
        <f t="shared" si="2"/>
        <v>2.6783629023824931</v>
      </c>
      <c r="I18" s="40">
        <f t="shared" si="3"/>
        <v>1.3947846370842991</v>
      </c>
    </row>
    <row r="19" spans="1:9">
      <c r="A19" s="5">
        <v>53995.902999999998</v>
      </c>
      <c r="B19" s="25">
        <v>16</v>
      </c>
      <c r="C19" s="34">
        <f>'Result sheet1'!AD78</f>
        <v>831656</v>
      </c>
      <c r="D19" s="32">
        <f>'Result sheet1'!AE78</f>
        <v>782131</v>
      </c>
      <c r="E19" s="32">
        <f>'Result sheet1'!AF78</f>
        <v>784044</v>
      </c>
      <c r="F19" s="12">
        <f t="shared" si="0"/>
        <v>799277</v>
      </c>
      <c r="G19" s="9">
        <f t="shared" si="1"/>
        <v>22908.726474133535</v>
      </c>
      <c r="H19" s="15">
        <f t="shared" si="2"/>
        <v>2.7554213115488788</v>
      </c>
      <c r="I19" s="40">
        <f t="shared" si="3"/>
        <v>1.4349135849456305</v>
      </c>
    </row>
    <row r="20" spans="1:9">
      <c r="A20" s="5">
        <v>57595.68</v>
      </c>
      <c r="B20" s="25">
        <v>17</v>
      </c>
      <c r="C20" s="34">
        <f>'Result sheet1'!AD79</f>
        <v>845909</v>
      </c>
      <c r="D20" s="32">
        <f>'Result sheet1'!AE79</f>
        <v>798761</v>
      </c>
      <c r="E20" s="32">
        <f>'Result sheet1'!AF79</f>
        <v>802392</v>
      </c>
      <c r="F20" s="12">
        <f t="shared" si="0"/>
        <v>815687.33333333337</v>
      </c>
      <c r="G20" s="9">
        <f t="shared" si="1"/>
        <v>21421.296137774254</v>
      </c>
      <c r="H20" s="15">
        <f t="shared" si="2"/>
        <v>2.8119941670123638</v>
      </c>
      <c r="I20" s="40">
        <f t="shared" si="3"/>
        <v>1.4643744730150809</v>
      </c>
    </row>
    <row r="21" spans="1:9">
      <c r="A21" s="5">
        <v>61195.457000000002</v>
      </c>
      <c r="B21" s="25">
        <v>18</v>
      </c>
      <c r="C21" s="34">
        <f>'Result sheet1'!AD80</f>
        <v>872179</v>
      </c>
      <c r="D21" s="32">
        <f>'Result sheet1'!AE80</f>
        <v>820303</v>
      </c>
      <c r="E21" s="32">
        <f>'Result sheet1'!AF80</f>
        <v>826428</v>
      </c>
      <c r="F21" s="12">
        <f t="shared" si="0"/>
        <v>839636.66666666663</v>
      </c>
      <c r="G21" s="9">
        <f t="shared" si="1"/>
        <v>23146.367610395275</v>
      </c>
      <c r="H21" s="15">
        <f t="shared" si="2"/>
        <v>2.8945569124235973</v>
      </c>
      <c r="I21" s="40">
        <f t="shared" si="3"/>
        <v>1.5073698597838621</v>
      </c>
    </row>
    <row r="22" spans="1:9">
      <c r="A22" s="5">
        <v>64795.233</v>
      </c>
      <c r="B22" s="25">
        <v>19</v>
      </c>
      <c r="C22" s="34">
        <f>'Result sheet1'!AD81</f>
        <v>891668</v>
      </c>
      <c r="D22" s="32">
        <f>'Result sheet1'!AE81</f>
        <v>839141</v>
      </c>
      <c r="E22" s="32">
        <f>'Result sheet1'!AF81</f>
        <v>848748</v>
      </c>
      <c r="F22" s="12">
        <f t="shared" si="0"/>
        <v>859852.33333333337</v>
      </c>
      <c r="G22" s="9">
        <f t="shared" si="1"/>
        <v>22836.390496067652</v>
      </c>
      <c r="H22" s="15">
        <f t="shared" si="2"/>
        <v>2.9642482444155123</v>
      </c>
      <c r="I22" s="40">
        <f t="shared" si="3"/>
        <v>1.5436623275124877</v>
      </c>
    </row>
    <row r="23" spans="1:9">
      <c r="A23" s="5">
        <v>68395.006999999998</v>
      </c>
      <c r="B23" s="25">
        <v>20</v>
      </c>
      <c r="C23" s="34">
        <f>'Result sheet1'!AD82</f>
        <v>914500</v>
      </c>
      <c r="D23" s="32">
        <f>'Result sheet1'!AE82</f>
        <v>859839</v>
      </c>
      <c r="E23" s="32">
        <f>'Result sheet1'!AF82</f>
        <v>866831</v>
      </c>
      <c r="F23" s="12">
        <f t="shared" si="0"/>
        <v>880390</v>
      </c>
      <c r="G23" s="9">
        <f t="shared" si="1"/>
        <v>24287.734778415765</v>
      </c>
      <c r="H23" s="15">
        <f t="shared" si="2"/>
        <v>3.0350496367023165</v>
      </c>
      <c r="I23" s="40">
        <f t="shared" si="3"/>
        <v>1.5805328703944734</v>
      </c>
    </row>
    <row r="24" spans="1:9">
      <c r="A24" s="5">
        <v>71994.782000000007</v>
      </c>
      <c r="B24" s="25">
        <v>21</v>
      </c>
      <c r="C24" s="34">
        <f>'Result sheet1'!AD83</f>
        <v>934292</v>
      </c>
      <c r="D24" s="32">
        <f>'Result sheet1'!AE83</f>
        <v>880798</v>
      </c>
      <c r="E24" s="32">
        <f>'Result sheet1'!AF83</f>
        <v>887652</v>
      </c>
      <c r="F24" s="12">
        <f t="shared" si="0"/>
        <v>900914</v>
      </c>
      <c r="G24" s="9">
        <f t="shared" si="1"/>
        <v>23767.09899560034</v>
      </c>
      <c r="H24" s="15">
        <f t="shared" si="2"/>
        <v>3.1058039146287792</v>
      </c>
      <c r="I24" s="40">
        <f t="shared" si="3"/>
        <v>1.6173788779956231</v>
      </c>
    </row>
    <row r="25" spans="1:9">
      <c r="A25" s="5">
        <v>75594.561000000002</v>
      </c>
      <c r="B25" s="25">
        <v>22</v>
      </c>
      <c r="C25" s="34">
        <f>'Result sheet1'!AD84</f>
        <v>957059</v>
      </c>
      <c r="D25" s="32">
        <f>'Result sheet1'!AE84</f>
        <v>900146</v>
      </c>
      <c r="E25" s="32">
        <f>'Result sheet1'!AF84</f>
        <v>903844</v>
      </c>
      <c r="F25" s="12">
        <f t="shared" si="0"/>
        <v>920349.66666666663</v>
      </c>
      <c r="G25" s="9">
        <f t="shared" si="1"/>
        <v>26001.284152048251</v>
      </c>
      <c r="H25" s="15">
        <f t="shared" si="2"/>
        <v>3.172806280688973</v>
      </c>
      <c r="I25" s="40">
        <f t="shared" si="3"/>
        <v>1.6522710394521332</v>
      </c>
    </row>
    <row r="26" spans="1:9">
      <c r="A26" s="5">
        <v>79194.331999999995</v>
      </c>
      <c r="B26" s="25">
        <v>23</v>
      </c>
      <c r="C26" s="34">
        <f>'Result sheet1'!AD85</f>
        <v>975018</v>
      </c>
      <c r="D26" s="32">
        <f>'Result sheet1'!AE85</f>
        <v>921355</v>
      </c>
      <c r="E26" s="32">
        <f>'Result sheet1'!AF85</f>
        <v>921342</v>
      </c>
      <c r="F26" s="12">
        <f t="shared" si="0"/>
        <v>939238.33333333337</v>
      </c>
      <c r="G26" s="9">
        <f t="shared" si="1"/>
        <v>25300.04548524677</v>
      </c>
      <c r="H26" s="15">
        <f t="shared" si="2"/>
        <v>3.2379229232047422</v>
      </c>
      <c r="I26" s="40">
        <f t="shared" si="3"/>
        <v>1.686181191253711</v>
      </c>
    </row>
    <row r="27" spans="1:9">
      <c r="A27" s="5">
        <v>82794.107999999993</v>
      </c>
      <c r="B27" s="25">
        <v>24</v>
      </c>
      <c r="C27" s="34">
        <f>'Result sheet1'!AD86</f>
        <v>992557</v>
      </c>
      <c r="D27" s="32">
        <f>'Result sheet1'!AE86</f>
        <v>939705</v>
      </c>
      <c r="E27" s="32">
        <f>'Result sheet1'!AF86</f>
        <v>939749</v>
      </c>
      <c r="F27" s="12">
        <f t="shared" si="0"/>
        <v>957337</v>
      </c>
      <c r="G27" s="9">
        <f t="shared" si="1"/>
        <v>24904.307311520766</v>
      </c>
      <c r="H27" s="15">
        <f t="shared" si="2"/>
        <v>3.3003161258665883</v>
      </c>
      <c r="I27" s="40">
        <f t="shared" si="3"/>
        <v>1.718673084138659</v>
      </c>
    </row>
    <row r="28" spans="1:9">
      <c r="A28" s="5">
        <v>86393.884999999995</v>
      </c>
      <c r="B28" s="25">
        <v>25</v>
      </c>
      <c r="C28" s="34">
        <f>'Result sheet1'!AD87</f>
        <v>1012261</v>
      </c>
      <c r="D28" s="32">
        <f>'Result sheet1'!AE87</f>
        <v>957023</v>
      </c>
      <c r="E28" s="32">
        <f>'Result sheet1'!AF87</f>
        <v>955678</v>
      </c>
      <c r="F28" s="12">
        <f t="shared" si="0"/>
        <v>974987.33333333337</v>
      </c>
      <c r="G28" s="9">
        <f t="shared" si="1"/>
        <v>26362.181578078009</v>
      </c>
      <c r="H28" s="15">
        <f t="shared" si="2"/>
        <v>3.3611637476830656</v>
      </c>
      <c r="I28" s="40">
        <f t="shared" si="3"/>
        <v>1.7503601001278828</v>
      </c>
    </row>
    <row r="29" spans="1:9">
      <c r="A29" s="5">
        <v>89993.661999999997</v>
      </c>
      <c r="B29" s="25">
        <v>26</v>
      </c>
      <c r="C29" s="34">
        <f>'Result sheet1'!AD88</f>
        <v>1029593</v>
      </c>
      <c r="D29" s="32">
        <f>'Result sheet1'!AE88</f>
        <v>972906</v>
      </c>
      <c r="E29" s="32">
        <f>'Result sheet1'!AF88</f>
        <v>971812</v>
      </c>
      <c r="F29" s="12">
        <f t="shared" si="0"/>
        <v>991437</v>
      </c>
      <c r="G29" s="9">
        <f t="shared" si="1"/>
        <v>26984.062716104603</v>
      </c>
      <c r="H29" s="15">
        <f t="shared" si="2"/>
        <v>3.4178722005738762</v>
      </c>
      <c r="I29" s="40">
        <f t="shared" si="3"/>
        <v>1.7798916019324227</v>
      </c>
    </row>
    <row r="30" spans="1:9">
      <c r="A30" s="5">
        <v>93593.434999999998</v>
      </c>
      <c r="B30" s="25">
        <v>27</v>
      </c>
      <c r="C30" s="34">
        <f>'Result sheet1'!AD89</f>
        <v>1044715</v>
      </c>
      <c r="D30" s="32">
        <f>'Result sheet1'!AE89</f>
        <v>986222</v>
      </c>
      <c r="E30" s="32">
        <f>'Result sheet1'!AF89</f>
        <v>984617</v>
      </c>
      <c r="F30" s="12">
        <f t="shared" si="0"/>
        <v>1005184.6666666666</v>
      </c>
      <c r="G30" s="9">
        <f t="shared" si="1"/>
        <v>27959.845568640438</v>
      </c>
      <c r="H30" s="15">
        <f t="shared" si="2"/>
        <v>3.4652657996858278</v>
      </c>
      <c r="I30" s="40">
        <f t="shared" si="3"/>
        <v>1.8045722991891986</v>
      </c>
    </row>
    <row r="31" spans="1:9">
      <c r="A31" s="5">
        <v>97193.21</v>
      </c>
      <c r="B31" s="25">
        <v>28</v>
      </c>
      <c r="C31" s="34">
        <f>'Result sheet1'!AD90</f>
        <v>1059460</v>
      </c>
      <c r="D31" s="32">
        <f>'Result sheet1'!AE90</f>
        <v>1000785</v>
      </c>
      <c r="E31" s="32">
        <f>'Result sheet1'!AF90</f>
        <v>1000298</v>
      </c>
      <c r="F31" s="12">
        <f t="shared" si="0"/>
        <v>1020181</v>
      </c>
      <c r="G31" s="9">
        <f t="shared" si="1"/>
        <v>27775.158841429991</v>
      </c>
      <c r="H31" s="15">
        <f t="shared" si="2"/>
        <v>3.5169640425500135</v>
      </c>
      <c r="I31" s="40">
        <f t="shared" si="3"/>
        <v>1.8314946833243271</v>
      </c>
    </row>
    <row r="32" spans="1:9">
      <c r="A32" s="5">
        <v>100792.988</v>
      </c>
      <c r="B32" s="25">
        <v>29</v>
      </c>
      <c r="C32" s="34">
        <f>'Result sheet1'!AD91</f>
        <v>1077036</v>
      </c>
      <c r="D32" s="32">
        <f>'Result sheet1'!AE91</f>
        <v>1017492</v>
      </c>
      <c r="E32" s="32">
        <f>'Result sheet1'!AF91</f>
        <v>1013726</v>
      </c>
      <c r="F32" s="12">
        <f t="shared" si="0"/>
        <v>1036084.6666666666</v>
      </c>
      <c r="G32" s="9">
        <f t="shared" si="1"/>
        <v>28997.752387996479</v>
      </c>
      <c r="H32" s="15">
        <f t="shared" si="2"/>
        <v>3.5717902192886193</v>
      </c>
      <c r="I32" s="40">
        <f t="shared" si="3"/>
        <v>1.8600459707383863</v>
      </c>
    </row>
    <row r="33" spans="1:9">
      <c r="A33" s="5">
        <v>104392.762</v>
      </c>
      <c r="B33" s="25">
        <v>30</v>
      </c>
      <c r="C33" s="34">
        <f>'Result sheet1'!AD92</f>
        <v>1091699</v>
      </c>
      <c r="D33" s="32">
        <f>'Result sheet1'!AE92</f>
        <v>1030801</v>
      </c>
      <c r="E33" s="32">
        <f>'Result sheet1'!AF92</f>
        <v>1027427</v>
      </c>
      <c r="F33" s="12">
        <f t="shared" si="0"/>
        <v>1049975.6666666667</v>
      </c>
      <c r="G33" s="9">
        <f t="shared" si="1"/>
        <v>29534.98916351399</v>
      </c>
      <c r="H33" s="15">
        <f t="shared" si="2"/>
        <v>3.6196779446187937</v>
      </c>
      <c r="I33" s="40">
        <f t="shared" si="3"/>
        <v>1.8849839892332008</v>
      </c>
    </row>
    <row r="34" spans="1:9">
      <c r="A34" s="5">
        <v>107992.537</v>
      </c>
      <c r="B34" s="25">
        <v>31</v>
      </c>
      <c r="C34" s="34">
        <f>'Result sheet1'!AD93</f>
        <v>1104132</v>
      </c>
      <c r="D34" s="32">
        <f>'Result sheet1'!AE93</f>
        <v>1044945</v>
      </c>
      <c r="E34" s="32">
        <f>'Result sheet1'!AF93</f>
        <v>1036634</v>
      </c>
      <c r="F34" s="12">
        <f t="shared" si="0"/>
        <v>1061903.6666666667</v>
      </c>
      <c r="G34" s="9">
        <f t="shared" si="1"/>
        <v>30052.091245406238</v>
      </c>
      <c r="H34" s="15">
        <f t="shared" si="2"/>
        <v>3.660798439020803</v>
      </c>
      <c r="I34" s="40">
        <f t="shared" si="3"/>
        <v>1.9063979036098579</v>
      </c>
    </row>
    <row r="35" spans="1:9">
      <c r="A35" s="5">
        <v>111592.308</v>
      </c>
      <c r="B35" s="25">
        <v>32</v>
      </c>
      <c r="C35" s="34">
        <f>'Result sheet1'!AD94</f>
        <v>1112992</v>
      </c>
      <c r="D35" s="32">
        <f>'Result sheet1'!AE94</f>
        <v>1055648</v>
      </c>
      <c r="E35" s="32">
        <f>'Result sheet1'!AF94</f>
        <v>1049462</v>
      </c>
      <c r="F35" s="12">
        <f t="shared" si="0"/>
        <v>1072700.6666666667</v>
      </c>
      <c r="G35" s="9">
        <f t="shared" si="1"/>
        <v>28601.984841770838</v>
      </c>
      <c r="H35" s="15">
        <f t="shared" si="2"/>
        <v>3.6980199328218175</v>
      </c>
      <c r="I35" s="40">
        <f t="shared" si="3"/>
        <v>1.925781373891948</v>
      </c>
    </row>
    <row r="36" spans="1:9">
      <c r="A36" s="5">
        <v>115192.08500000001</v>
      </c>
      <c r="B36" s="25">
        <v>33</v>
      </c>
      <c r="C36" s="34">
        <f>'Result sheet1'!AD95</f>
        <v>1123056</v>
      </c>
      <c r="D36" s="32">
        <f>'Result sheet1'!AE95</f>
        <v>1063637</v>
      </c>
      <c r="E36" s="32">
        <f>'Result sheet1'!AF95</f>
        <v>1051305</v>
      </c>
      <c r="F36" s="12">
        <f t="shared" si="0"/>
        <v>1079332.6666666667</v>
      </c>
      <c r="G36" s="9">
        <f t="shared" si="1"/>
        <v>31324.292642541117</v>
      </c>
      <c r="H36" s="15">
        <f t="shared" si="2"/>
        <v>3.7208830380258857</v>
      </c>
      <c r="I36" s="40">
        <f t="shared" si="3"/>
        <v>1.9376875677338319</v>
      </c>
    </row>
    <row r="37" spans="1:9">
      <c r="A37" s="5">
        <v>118791.863</v>
      </c>
      <c r="B37" s="25">
        <v>34</v>
      </c>
      <c r="C37" s="34">
        <f>'Result sheet1'!AD96</f>
        <v>1134258</v>
      </c>
      <c r="D37" s="32">
        <f>'Result sheet1'!AE96</f>
        <v>1076263</v>
      </c>
      <c r="E37" s="32">
        <f>'Result sheet1'!AF96</f>
        <v>1067165</v>
      </c>
      <c r="F37" s="12">
        <f t="shared" si="0"/>
        <v>1092562</v>
      </c>
      <c r="G37" s="9">
        <f t="shared" si="1"/>
        <v>29716.557819953956</v>
      </c>
      <c r="H37" s="15">
        <f t="shared" si="2"/>
        <v>3.7664897388370568</v>
      </c>
      <c r="I37" s="40">
        <f t="shared" si="3"/>
        <v>1.9614377195832833</v>
      </c>
    </row>
    <row r="38" spans="1:9">
      <c r="A38" s="5">
        <v>122391.637</v>
      </c>
      <c r="B38" s="25">
        <v>35</v>
      </c>
      <c r="C38" s="34">
        <f>'Result sheet1'!AD97</f>
        <v>1143075</v>
      </c>
      <c r="D38" s="32">
        <f>'Result sheet1'!AE97</f>
        <v>1082225</v>
      </c>
      <c r="E38" s="32">
        <f>'Result sheet1'!AF97</f>
        <v>1071256</v>
      </c>
      <c r="F38" s="12">
        <f t="shared" si="0"/>
        <v>1098852</v>
      </c>
      <c r="G38" s="9">
        <f t="shared" si="1"/>
        <v>31589.397345734007</v>
      </c>
      <c r="H38" s="15">
        <f t="shared" si="2"/>
        <v>3.7881738359018322</v>
      </c>
      <c r="I38" s="40">
        <f t="shared" si="3"/>
        <v>1.9727299329827781</v>
      </c>
    </row>
    <row r="39" spans="1:9">
      <c r="A39" s="5">
        <v>125991.412</v>
      </c>
      <c r="B39" s="25">
        <v>36</v>
      </c>
      <c r="C39" s="34">
        <f>'Result sheet1'!AD98</f>
        <v>1150114</v>
      </c>
      <c r="D39" s="32">
        <f>'Result sheet1'!AE98</f>
        <v>1092453</v>
      </c>
      <c r="E39" s="32">
        <f>'Result sheet1'!AF98</f>
        <v>1079512</v>
      </c>
      <c r="F39" s="12">
        <f t="shared" si="0"/>
        <v>1107359.6666666667</v>
      </c>
      <c r="G39" s="9">
        <f t="shared" si="1"/>
        <v>30690.032413726047</v>
      </c>
      <c r="H39" s="15">
        <f t="shared" si="2"/>
        <v>3.817503099780172</v>
      </c>
      <c r="I39" s="40">
        <f t="shared" si="3"/>
        <v>1.9880034445140609</v>
      </c>
    </row>
    <row r="40" spans="1:9">
      <c r="A40" s="5">
        <v>129591.18700000001</v>
      </c>
      <c r="B40" s="25">
        <v>37</v>
      </c>
      <c r="C40" s="34">
        <f>'Result sheet1'!AD99</f>
        <v>1152862</v>
      </c>
      <c r="D40" s="32">
        <f>'Result sheet1'!AE99</f>
        <v>1095156</v>
      </c>
      <c r="E40" s="32">
        <f>'Result sheet1'!AF99</f>
        <v>1083221</v>
      </c>
      <c r="F40" s="12">
        <f t="shared" si="0"/>
        <v>1110413</v>
      </c>
      <c r="G40" s="9">
        <f t="shared" si="1"/>
        <v>30408.872137365874</v>
      </c>
      <c r="H40" s="15">
        <f t="shared" si="2"/>
        <v>3.8280291373590449</v>
      </c>
      <c r="I40" s="40">
        <f t="shared" si="3"/>
        <v>1.9934849853057606</v>
      </c>
    </row>
    <row r="41" spans="1:9">
      <c r="A41" s="5">
        <v>133190.96299999999</v>
      </c>
      <c r="B41" s="25">
        <v>38</v>
      </c>
      <c r="C41" s="34">
        <f>'Result sheet1'!AD100</f>
        <v>1162508</v>
      </c>
      <c r="D41" s="32">
        <f>'Result sheet1'!AE100</f>
        <v>1104108</v>
      </c>
      <c r="E41" s="32">
        <f>'Result sheet1'!AF100</f>
        <v>1085774</v>
      </c>
      <c r="F41" s="12">
        <f t="shared" si="0"/>
        <v>1117463.3333333333</v>
      </c>
      <c r="G41" s="9">
        <f t="shared" si="1"/>
        <v>32719.009615546471</v>
      </c>
      <c r="H41" s="15">
        <f t="shared" si="2"/>
        <v>3.8523344016418779</v>
      </c>
      <c r="I41" s="40">
        <f t="shared" si="3"/>
        <v>2.006142198109826</v>
      </c>
    </row>
    <row r="42" spans="1:9">
      <c r="A42" s="5">
        <v>136790.73800000001</v>
      </c>
      <c r="B42" s="25">
        <v>39</v>
      </c>
      <c r="C42" s="34">
        <f>'Result sheet1'!AD101</f>
        <v>1166335</v>
      </c>
      <c r="D42" s="32">
        <f>'Result sheet1'!AE101</f>
        <v>1107039</v>
      </c>
      <c r="E42" s="32">
        <f>'Result sheet1'!AF101</f>
        <v>1090850</v>
      </c>
      <c r="F42" s="12">
        <f t="shared" si="0"/>
        <v>1121408</v>
      </c>
      <c r="G42" s="9">
        <f t="shared" si="1"/>
        <v>32448.394177010774</v>
      </c>
      <c r="H42" s="15">
        <f t="shared" si="2"/>
        <v>3.8659332148196501</v>
      </c>
      <c r="I42" s="40">
        <f t="shared" si="3"/>
        <v>2.0132239179492335</v>
      </c>
    </row>
    <row r="43" spans="1:9">
      <c r="A43" s="5">
        <v>140390.51300000001</v>
      </c>
      <c r="B43" s="25">
        <v>40</v>
      </c>
      <c r="C43" s="34">
        <f>'Result sheet1'!AD102</f>
        <v>1173665</v>
      </c>
      <c r="D43" s="32">
        <f>'Result sheet1'!AE102</f>
        <v>1111602</v>
      </c>
      <c r="E43" s="32">
        <f>'Result sheet1'!AF102</f>
        <v>1093451</v>
      </c>
      <c r="F43" s="12">
        <f t="shared" si="0"/>
        <v>1126239.3333333333</v>
      </c>
      <c r="G43" s="9">
        <f t="shared" si="1"/>
        <v>34343.947495236411</v>
      </c>
      <c r="H43" s="15">
        <f t="shared" si="2"/>
        <v>3.8825887157659587</v>
      </c>
      <c r="I43" s="40">
        <f t="shared" si="3"/>
        <v>2.0218974389355755</v>
      </c>
    </row>
    <row r="44" spans="1:9">
      <c r="A44" s="5">
        <v>143990.28899999999</v>
      </c>
      <c r="B44" s="25">
        <v>41</v>
      </c>
      <c r="C44" s="34">
        <f>'Result sheet1'!AD103</f>
        <v>1171793</v>
      </c>
      <c r="D44" s="32">
        <f>'Result sheet1'!AE103</f>
        <v>1114515</v>
      </c>
      <c r="E44" s="32">
        <f>'Result sheet1'!AF103</f>
        <v>1098303</v>
      </c>
      <c r="F44" s="12">
        <f t="shared" si="0"/>
        <v>1128203.6666666667</v>
      </c>
      <c r="G44" s="9">
        <f t="shared" si="1"/>
        <v>31524.907838441373</v>
      </c>
      <c r="H44" s="15">
        <f t="shared" si="2"/>
        <v>3.8893605432170841</v>
      </c>
      <c r="I44" s="40">
        <f t="shared" si="3"/>
        <v>2.025423936739668</v>
      </c>
    </row>
    <row r="45" spans="1:9">
      <c r="A45" s="5">
        <v>147590.06400000001</v>
      </c>
      <c r="B45" s="25">
        <v>42</v>
      </c>
      <c r="C45" s="34">
        <f>'Result sheet1'!AD104</f>
        <v>1173964</v>
      </c>
      <c r="D45" s="32">
        <f>'Result sheet1'!AE104</f>
        <v>1117769</v>
      </c>
      <c r="E45" s="32">
        <f>'Result sheet1'!AF104</f>
        <v>1096431</v>
      </c>
      <c r="F45" s="12">
        <f t="shared" si="0"/>
        <v>1129388</v>
      </c>
      <c r="G45" s="9">
        <f t="shared" si="1"/>
        <v>32701.604374505336</v>
      </c>
      <c r="H45" s="15">
        <f t="shared" si="2"/>
        <v>3.8934434047364874</v>
      </c>
      <c r="I45" s="40">
        <f t="shared" si="3"/>
        <v>2.027550128271645</v>
      </c>
    </row>
    <row r="46" spans="1:9">
      <c r="A46" s="5">
        <v>151189.83900000001</v>
      </c>
      <c r="B46" s="25">
        <v>43</v>
      </c>
      <c r="C46" s="34">
        <f>'Result sheet1'!AD105</f>
        <v>1174080</v>
      </c>
      <c r="D46" s="32">
        <f>'Result sheet1'!AE105</f>
        <v>1122532</v>
      </c>
      <c r="E46" s="32">
        <f>'Result sheet1'!AF105</f>
        <v>1097664</v>
      </c>
      <c r="F46" s="12">
        <f t="shared" si="0"/>
        <v>1131425.3333333333</v>
      </c>
      <c r="G46" s="9">
        <f t="shared" si="1"/>
        <v>31824.202502009204</v>
      </c>
      <c r="H46" s="15">
        <f t="shared" si="2"/>
        <v>3.9004668918196832</v>
      </c>
      <c r="I46" s="40">
        <f t="shared" si="3"/>
        <v>2.0312076803806915</v>
      </c>
    </row>
    <row r="47" spans="1:9">
      <c r="A47" s="5">
        <v>154789.617</v>
      </c>
      <c r="B47" s="25">
        <v>44</v>
      </c>
      <c r="C47" s="34">
        <f>'Result sheet1'!AD106</f>
        <v>1172048</v>
      </c>
      <c r="D47" s="32">
        <f>'Result sheet1'!AE106</f>
        <v>1116417</v>
      </c>
      <c r="E47" s="32">
        <f>'Result sheet1'!AF106</f>
        <v>1091456</v>
      </c>
      <c r="F47" s="12">
        <f t="shared" si="0"/>
        <v>1126640.3333333333</v>
      </c>
      <c r="G47" s="9">
        <f t="shared" si="1"/>
        <v>33686.347623662354</v>
      </c>
      <c r="H47" s="15">
        <f t="shared" si="2"/>
        <v>3.8839711200462412</v>
      </c>
      <c r="I47" s="40">
        <f t="shared" si="3"/>
        <v>2.0226173399805991</v>
      </c>
    </row>
    <row r="48" spans="1:9">
      <c r="A48" s="5">
        <v>158389.39199999999</v>
      </c>
      <c r="B48" s="25">
        <v>45</v>
      </c>
      <c r="C48" s="34">
        <f>'Result sheet1'!AD107</f>
        <v>1173192</v>
      </c>
      <c r="D48" s="32">
        <f>'Result sheet1'!AE107</f>
        <v>1117106</v>
      </c>
      <c r="E48" s="32">
        <f>'Result sheet1'!AF107</f>
        <v>1095553</v>
      </c>
      <c r="F48" s="12">
        <f t="shared" si="0"/>
        <v>1128617</v>
      </c>
      <c r="G48" s="9">
        <f t="shared" si="1"/>
        <v>32724.414137867567</v>
      </c>
      <c r="H48" s="15">
        <f t="shared" si="2"/>
        <v>3.8907854653347478</v>
      </c>
      <c r="I48" s="40">
        <f t="shared" si="3"/>
        <v>2.0261659793795923</v>
      </c>
    </row>
    <row r="49" spans="1:9">
      <c r="A49" s="5">
        <v>161989.16699999999</v>
      </c>
      <c r="B49" s="25">
        <v>46</v>
      </c>
      <c r="C49" s="34">
        <f>'Result sheet1'!AD108</f>
        <v>1168143</v>
      </c>
      <c r="D49" s="32">
        <f>'Result sheet1'!AE108</f>
        <v>1117340</v>
      </c>
      <c r="E49" s="32">
        <f>'Result sheet1'!AF108</f>
        <v>1090362</v>
      </c>
      <c r="F49" s="12">
        <f t="shared" si="0"/>
        <v>1125281.6666666667</v>
      </c>
      <c r="G49" s="9">
        <f t="shared" si="1"/>
        <v>32246.690190191959</v>
      </c>
      <c r="H49" s="15">
        <f t="shared" si="2"/>
        <v>3.879287263149791</v>
      </c>
      <c r="I49" s="40">
        <f t="shared" si="3"/>
        <v>2.0201781740125897</v>
      </c>
    </row>
    <row r="50" spans="1:9">
      <c r="A50" s="5">
        <v>165588.943</v>
      </c>
      <c r="B50" s="25">
        <v>47</v>
      </c>
      <c r="C50" s="34">
        <f>'Result sheet1'!AD109</f>
        <v>1165274</v>
      </c>
      <c r="D50" s="32">
        <f>'Result sheet1'!AE109</f>
        <v>1112110</v>
      </c>
      <c r="E50" s="32">
        <f>'Result sheet1'!AF109</f>
        <v>1085148</v>
      </c>
      <c r="F50" s="12">
        <f t="shared" si="0"/>
        <v>1120844</v>
      </c>
      <c r="G50" s="9">
        <f t="shared" si="1"/>
        <v>33289.197807497054</v>
      </c>
      <c r="H50" s="15">
        <f t="shared" si="2"/>
        <v>3.8639888856074824</v>
      </c>
      <c r="I50" s="40">
        <f t="shared" si="3"/>
        <v>2.0122113887986268</v>
      </c>
    </row>
    <row r="51" spans="1:9">
      <c r="A51" s="5">
        <v>169188.71799999999</v>
      </c>
      <c r="B51" s="25">
        <v>48</v>
      </c>
      <c r="C51" s="34">
        <f>'Result sheet1'!AD110</f>
        <v>1163766</v>
      </c>
      <c r="D51" s="32">
        <f>'Result sheet1'!AE110</f>
        <v>1110896</v>
      </c>
      <c r="E51" s="32">
        <f>'Result sheet1'!AF110</f>
        <v>1082896</v>
      </c>
      <c r="F51" s="12">
        <f t="shared" si="0"/>
        <v>1119186</v>
      </c>
      <c r="G51" s="9">
        <f t="shared" si="1"/>
        <v>33531.401203449088</v>
      </c>
      <c r="H51" s="15">
        <f t="shared" si="2"/>
        <v>3.8582731093064653</v>
      </c>
      <c r="I51" s="40">
        <f t="shared" si="3"/>
        <v>2.0092348403381561</v>
      </c>
    </row>
    <row r="52" spans="1:9">
      <c r="A52" s="5">
        <v>172788.5</v>
      </c>
      <c r="B52" s="25">
        <v>49</v>
      </c>
      <c r="C52" s="34">
        <f>'Result sheet1'!AD111</f>
        <v>1161158</v>
      </c>
      <c r="D52" s="32">
        <f>'Result sheet1'!AE111</f>
        <v>1108984</v>
      </c>
      <c r="E52" s="32">
        <f>'Result sheet1'!AF111</f>
        <v>1079133</v>
      </c>
      <c r="F52" s="12">
        <f t="shared" si="0"/>
        <v>1116425</v>
      </c>
      <c r="G52" s="9">
        <f t="shared" si="1"/>
        <v>33897.409114365466</v>
      </c>
      <c r="H52" s="15">
        <f t="shared" si="2"/>
        <v>3.8487548593866174</v>
      </c>
      <c r="I52" s="40">
        <f t="shared" si="3"/>
        <v>2.0042781151877578</v>
      </c>
    </row>
    <row r="53" spans="1:9">
      <c r="A53" s="5">
        <v>176388.269</v>
      </c>
      <c r="B53" s="25">
        <v>50</v>
      </c>
      <c r="C53" s="34">
        <f>'Result sheet1'!AD112</f>
        <v>1151186</v>
      </c>
      <c r="D53" s="32">
        <f>'Result sheet1'!AE112</f>
        <v>1103376</v>
      </c>
      <c r="E53" s="32">
        <f>'Result sheet1'!AF112</f>
        <v>1070801</v>
      </c>
      <c r="F53" s="12">
        <f t="shared" si="0"/>
        <v>1108454.3333333333</v>
      </c>
      <c r="G53" s="9">
        <f t="shared" si="1"/>
        <v>33012.918262738036</v>
      </c>
      <c r="H53" s="15">
        <f t="shared" si="2"/>
        <v>3.8212768451305008</v>
      </c>
      <c r="I53" s="40">
        <f t="shared" si="3"/>
        <v>1.9899686606668927</v>
      </c>
    </row>
    <row r="54" spans="1:9">
      <c r="A54" s="5">
        <v>179988.04399999999</v>
      </c>
      <c r="B54" s="25">
        <v>51</v>
      </c>
      <c r="C54" s="34">
        <f>'Result sheet1'!AD113</f>
        <v>1153520</v>
      </c>
      <c r="D54" s="32">
        <f>'Result sheet1'!AE113</f>
        <v>1097308</v>
      </c>
      <c r="E54" s="32">
        <f>'Result sheet1'!AF113</f>
        <v>1067620</v>
      </c>
      <c r="F54" s="12">
        <f t="shared" si="0"/>
        <v>1106149.3333333333</v>
      </c>
      <c r="G54" s="9">
        <f t="shared" si="1"/>
        <v>35621.429704915303</v>
      </c>
      <c r="H54" s="15">
        <f t="shared" si="2"/>
        <v>3.8133306060630434</v>
      </c>
      <c r="I54" s="40">
        <f t="shared" si="3"/>
        <v>1.9858305761063466</v>
      </c>
    </row>
    <row r="55" spans="1:9">
      <c r="A55" s="5">
        <v>183587.82</v>
      </c>
      <c r="B55" s="25">
        <v>52</v>
      </c>
      <c r="C55" s="34">
        <f>'Result sheet1'!AD114</f>
        <v>1142176</v>
      </c>
      <c r="D55" s="32">
        <f>'Result sheet1'!AE114</f>
        <v>1091801</v>
      </c>
      <c r="E55" s="32">
        <f>'Result sheet1'!AF114</f>
        <v>1060361</v>
      </c>
      <c r="F55" s="12">
        <f t="shared" si="0"/>
        <v>1098112.6666666667</v>
      </c>
      <c r="G55" s="9">
        <f t="shared" si="1"/>
        <v>33697.689419635615</v>
      </c>
      <c r="H55" s="15">
        <f t="shared" si="2"/>
        <v>3.7856250639203979</v>
      </c>
      <c r="I55" s="40">
        <f t="shared" si="3"/>
        <v>1.9714026341316875</v>
      </c>
    </row>
    <row r="56" spans="1:9">
      <c r="A56" s="5">
        <v>187187.595</v>
      </c>
      <c r="B56" s="25">
        <v>53</v>
      </c>
      <c r="C56" s="34">
        <f>'Result sheet1'!AD115</f>
        <v>1137605</v>
      </c>
      <c r="D56" s="32">
        <f>'Result sheet1'!AE115</f>
        <v>1086660</v>
      </c>
      <c r="E56" s="32">
        <f>'Result sheet1'!AF115</f>
        <v>1054141</v>
      </c>
      <c r="F56" s="12">
        <f t="shared" si="0"/>
        <v>1092802</v>
      </c>
      <c r="G56" s="9">
        <f t="shared" si="1"/>
        <v>34349.701085550463</v>
      </c>
      <c r="H56" s="15">
        <f t="shared" si="2"/>
        <v>3.7673171129698941</v>
      </c>
      <c r="I56" s="40">
        <f t="shared" si="3"/>
        <v>1.9618685830516265</v>
      </c>
    </row>
    <row r="57" spans="1:9">
      <c r="A57" s="5">
        <v>190787.372</v>
      </c>
      <c r="B57" s="25">
        <v>54</v>
      </c>
      <c r="C57" s="34">
        <f>'Result sheet1'!AD116</f>
        <v>1130361</v>
      </c>
      <c r="D57" s="32">
        <f>'Result sheet1'!AE116</f>
        <v>1081080</v>
      </c>
      <c r="E57" s="32">
        <f>'Result sheet1'!AF116</f>
        <v>1048845</v>
      </c>
      <c r="F57" s="12">
        <f t="shared" si="0"/>
        <v>1086762</v>
      </c>
      <c r="G57" s="9">
        <f t="shared" si="1"/>
        <v>33520.425683454559</v>
      </c>
      <c r="H57" s="15">
        <f t="shared" si="2"/>
        <v>3.7464948639601574</v>
      </c>
      <c r="I57" s="40">
        <f t="shared" si="3"/>
        <v>1.9510251857649892</v>
      </c>
    </row>
    <row r="58" spans="1:9">
      <c r="A58" s="5">
        <v>194387.14799999999</v>
      </c>
      <c r="B58" s="25">
        <v>55</v>
      </c>
      <c r="C58" s="34">
        <f>'Result sheet1'!AD117</f>
        <v>1122944</v>
      </c>
      <c r="D58" s="32">
        <f>'Result sheet1'!AE117</f>
        <v>1072067</v>
      </c>
      <c r="E58" s="32">
        <f>'Result sheet1'!AF117</f>
        <v>1037295</v>
      </c>
      <c r="F58" s="12">
        <f t="shared" si="0"/>
        <v>1077435.3333333333</v>
      </c>
      <c r="G58" s="9">
        <f t="shared" si="1"/>
        <v>35171.50411278363</v>
      </c>
      <c r="H58" s="15">
        <f t="shared" si="2"/>
        <v>3.7143421858535111</v>
      </c>
      <c r="I58" s="40">
        <f t="shared" si="3"/>
        <v>1.934281352647985</v>
      </c>
    </row>
    <row r="59" spans="1:9">
      <c r="A59" s="5">
        <v>197986.93100000001</v>
      </c>
      <c r="B59" s="25">
        <v>56</v>
      </c>
      <c r="C59" s="34">
        <f>'Result sheet1'!AD118</f>
        <v>1116536</v>
      </c>
      <c r="D59" s="32">
        <f>'Result sheet1'!AE118</f>
        <v>1067744</v>
      </c>
      <c r="E59" s="32">
        <f>'Result sheet1'!AF118</f>
        <v>1033280</v>
      </c>
      <c r="F59" s="12">
        <f t="shared" si="0"/>
        <v>1072520</v>
      </c>
      <c r="G59" s="9">
        <f t="shared" si="1"/>
        <v>34156.483191335727</v>
      </c>
      <c r="H59" s="15">
        <f t="shared" si="2"/>
        <v>3.697397103960709</v>
      </c>
      <c r="I59" s="40">
        <f t="shared" si="3"/>
        <v>1.9254570294477229</v>
      </c>
    </row>
    <row r="60" spans="1:9">
      <c r="A60" s="5">
        <v>201586.701</v>
      </c>
      <c r="B60" s="25">
        <v>57</v>
      </c>
      <c r="C60" s="34">
        <f>'Result sheet1'!AD119</f>
        <v>1105102</v>
      </c>
      <c r="D60" s="32">
        <f>'Result sheet1'!AE119</f>
        <v>1059974</v>
      </c>
      <c r="E60" s="32">
        <f>'Result sheet1'!AF119</f>
        <v>1025712</v>
      </c>
      <c r="F60" s="12">
        <f t="shared" si="0"/>
        <v>1063596</v>
      </c>
      <c r="G60" s="9">
        <f t="shared" si="1"/>
        <v>32511.866428531393</v>
      </c>
      <c r="H60" s="15">
        <f t="shared" si="2"/>
        <v>3.6666325757880456</v>
      </c>
      <c r="I60" s="40">
        <f t="shared" si="3"/>
        <v>1.9094360894831612</v>
      </c>
    </row>
    <row r="61" spans="1:9">
      <c r="A61" s="5">
        <v>205186.47399999999</v>
      </c>
      <c r="B61" s="25">
        <v>58</v>
      </c>
      <c r="C61" s="34">
        <f>'Result sheet1'!AD120</f>
        <v>1097540</v>
      </c>
      <c r="D61" s="32">
        <f>'Result sheet1'!AE120</f>
        <v>1053491</v>
      </c>
      <c r="E61" s="32">
        <f>'Result sheet1'!AF120</f>
        <v>1019998</v>
      </c>
      <c r="F61" s="12">
        <f t="shared" si="0"/>
        <v>1057009.6666666667</v>
      </c>
      <c r="G61" s="9">
        <f t="shared" si="1"/>
        <v>31754.014993733032</v>
      </c>
      <c r="H61" s="15">
        <f t="shared" si="2"/>
        <v>3.6439269014953641</v>
      </c>
      <c r="I61" s="40">
        <f t="shared" si="3"/>
        <v>1.8976118793845596</v>
      </c>
    </row>
    <row r="62" spans="1:9">
      <c r="A62" s="5">
        <v>208786.23800000001</v>
      </c>
      <c r="B62" s="25">
        <v>59</v>
      </c>
      <c r="C62" s="34">
        <f>'Result sheet1'!AD121</f>
        <v>1085350</v>
      </c>
      <c r="D62" s="32">
        <f>'Result sheet1'!AE121</f>
        <v>1048095</v>
      </c>
      <c r="E62" s="32">
        <f>'Result sheet1'!AF121</f>
        <v>1013988</v>
      </c>
      <c r="F62" s="12">
        <f t="shared" si="0"/>
        <v>1049144.3333333333</v>
      </c>
      <c r="G62" s="9">
        <f t="shared" si="1"/>
        <v>29142.861748443458</v>
      </c>
      <c r="H62" s="15">
        <f t="shared" si="2"/>
        <v>3.6168120125531042</v>
      </c>
      <c r="I62" s="40">
        <f t="shared" si="3"/>
        <v>1.8834915260525784</v>
      </c>
    </row>
    <row r="63" spans="1:9">
      <c r="A63" s="5">
        <v>212386.014</v>
      </c>
      <c r="B63" s="25">
        <v>60</v>
      </c>
      <c r="C63" s="34">
        <f>'Result sheet1'!AD122</f>
        <v>1079525</v>
      </c>
      <c r="D63" s="32">
        <f>'Result sheet1'!AE122</f>
        <v>1034590</v>
      </c>
      <c r="E63" s="32">
        <f>'Result sheet1'!AF122</f>
        <v>1004480</v>
      </c>
      <c r="F63" s="12">
        <f t="shared" si="0"/>
        <v>1039531.6666666666</v>
      </c>
      <c r="G63" s="9">
        <f t="shared" si="1"/>
        <v>30835.618563963042</v>
      </c>
      <c r="H63" s="15">
        <f t="shared" si="2"/>
        <v>3.5836733802714935</v>
      </c>
      <c r="I63" s="40">
        <f t="shared" si="3"/>
        <v>1.8662342473024656</v>
      </c>
    </row>
    <row r="64" spans="1:9">
      <c r="A64" s="5">
        <v>215985.79300000001</v>
      </c>
      <c r="B64" s="25">
        <v>61</v>
      </c>
      <c r="C64" s="34">
        <f>'Result sheet1'!AD123</f>
        <v>1064223</v>
      </c>
      <c r="D64" s="32">
        <f>'Result sheet1'!AE123</f>
        <v>1026914</v>
      </c>
      <c r="E64" s="32">
        <f>'Result sheet1'!AF123</f>
        <v>992829</v>
      </c>
      <c r="F64" s="12">
        <f t="shared" si="0"/>
        <v>1027988.6666666666</v>
      </c>
      <c r="G64" s="9">
        <f t="shared" si="1"/>
        <v>29156.382838449324</v>
      </c>
      <c r="H64" s="15">
        <f t="shared" si="2"/>
        <v>3.5438801318742437</v>
      </c>
      <c r="I64" s="40">
        <f t="shared" si="3"/>
        <v>1.8455115097396089</v>
      </c>
    </row>
    <row r="65" spans="1:9">
      <c r="A65" s="5">
        <v>219585.565</v>
      </c>
      <c r="B65" s="25">
        <v>62</v>
      </c>
      <c r="C65" s="34">
        <f>'Result sheet1'!AD124</f>
        <v>1055875</v>
      </c>
      <c r="D65" s="32">
        <f>'Result sheet1'!AE124</f>
        <v>1021316</v>
      </c>
      <c r="E65" s="32">
        <f>'Result sheet1'!AF124</f>
        <v>985727</v>
      </c>
      <c r="F65" s="12">
        <f t="shared" si="0"/>
        <v>1020972.6666666666</v>
      </c>
      <c r="G65" s="9">
        <f t="shared" si="1"/>
        <v>28638.830101028143</v>
      </c>
      <c r="H65" s="15">
        <f t="shared" si="2"/>
        <v>3.5196932280576361</v>
      </c>
      <c r="I65" s="40">
        <f t="shared" si="3"/>
        <v>1.8329159343483759</v>
      </c>
    </row>
    <row r="66" spans="1:9">
      <c r="A66" s="5">
        <v>223185.342</v>
      </c>
      <c r="B66" s="25">
        <v>63</v>
      </c>
      <c r="C66" s="34">
        <f>'Result sheet1'!AD125</f>
        <v>1046141</v>
      </c>
      <c r="D66" s="32">
        <f>'Result sheet1'!AE125</f>
        <v>1009751</v>
      </c>
      <c r="E66" s="32">
        <f>'Result sheet1'!AF125</f>
        <v>978209</v>
      </c>
      <c r="F66" s="12">
        <f t="shared" si="0"/>
        <v>1011367</v>
      </c>
      <c r="G66" s="9">
        <f t="shared" si="1"/>
        <v>27756.653832910048</v>
      </c>
      <c r="H66" s="15">
        <f t="shared" si="2"/>
        <v>3.4865787275215667</v>
      </c>
      <c r="I66" s="40">
        <f t="shared" si="3"/>
        <v>1.8156712224494229</v>
      </c>
    </row>
    <row r="67" spans="1:9">
      <c r="A67" s="5">
        <v>223185.342</v>
      </c>
      <c r="B67" s="25">
        <v>64</v>
      </c>
      <c r="C67" s="34">
        <f>'Result sheet1'!AD126</f>
        <v>1034515</v>
      </c>
      <c r="D67" s="32">
        <f>'Result sheet1'!AE126</f>
        <v>998320</v>
      </c>
      <c r="E67" s="32">
        <f>'Result sheet1'!AF126</f>
        <v>966273</v>
      </c>
      <c r="F67" s="12">
        <f t="shared" si="0"/>
        <v>999702.66666666663</v>
      </c>
      <c r="G67" s="9">
        <f t="shared" si="1"/>
        <v>27876.829881143629</v>
      </c>
      <c r="H67" s="15">
        <f t="shared" si="2"/>
        <v>3.4463671955349375</v>
      </c>
      <c r="I67" s="40">
        <f t="shared" si="3"/>
        <v>1.7947306594664594</v>
      </c>
    </row>
    <row r="68" spans="1:9">
      <c r="A68" s="5">
        <v>223185.342</v>
      </c>
      <c r="B68" s="25">
        <v>65</v>
      </c>
      <c r="C68" s="34">
        <f>'Result sheet1'!AD127</f>
        <v>1027456</v>
      </c>
      <c r="D68" s="32">
        <f>'Result sheet1'!AE127</f>
        <v>986510</v>
      </c>
      <c r="E68" s="32">
        <f>'Result sheet1'!AF127</f>
        <v>958134</v>
      </c>
      <c r="F68" s="12">
        <f t="shared" ref="F68:F76" si="4">SUM(C68:E68)/3</f>
        <v>990700</v>
      </c>
      <c r="G68" s="9">
        <f t="shared" si="1"/>
        <v>28455.251372403418</v>
      </c>
      <c r="H68" s="15">
        <f t="shared" si="2"/>
        <v>3.415331472507622</v>
      </c>
      <c r="I68" s="40">
        <f t="shared" si="3"/>
        <v>1.7785684920317186</v>
      </c>
    </row>
    <row r="69" spans="1:9">
      <c r="A69" s="5">
        <v>223185.342</v>
      </c>
      <c r="B69" s="25">
        <v>66</v>
      </c>
      <c r="C69" s="34">
        <f>'Result sheet1'!AD128</f>
        <v>1019595</v>
      </c>
      <c r="D69" s="32">
        <f>'Result sheet1'!AE128</f>
        <v>980850</v>
      </c>
      <c r="E69" s="32">
        <f>'Result sheet1'!AF128</f>
        <v>949625</v>
      </c>
      <c r="F69" s="12">
        <f t="shared" si="4"/>
        <v>983356.66666666663</v>
      </c>
      <c r="G69" s="9">
        <f t="shared" ref="G69:G76" si="5">_xlfn.STDEV.P(C69:E69)</f>
        <v>28620.071725199356</v>
      </c>
      <c r="H69" s="15">
        <f t="shared" ref="H69:H76" si="6">F69/F$4</f>
        <v>3.3900161223042828</v>
      </c>
      <c r="I69" s="40">
        <f t="shared" ref="I69:I76" si="7">F69/F$9</f>
        <v>1.7653852667433843</v>
      </c>
    </row>
    <row r="70" spans="1:9">
      <c r="A70" s="5">
        <v>223185.342</v>
      </c>
      <c r="B70" s="25">
        <v>67</v>
      </c>
      <c r="C70" s="34">
        <f>'Result sheet1'!AD129</f>
        <v>1009770</v>
      </c>
      <c r="D70" s="32">
        <f>'Result sheet1'!AE129</f>
        <v>971160</v>
      </c>
      <c r="E70" s="32">
        <f>'Result sheet1'!AF129</f>
        <v>939678</v>
      </c>
      <c r="F70" s="12">
        <f t="shared" si="4"/>
        <v>973536</v>
      </c>
      <c r="G70" s="9">
        <f t="shared" si="5"/>
        <v>28664.218670670234</v>
      </c>
      <c r="H70" s="15">
        <f t="shared" si="6"/>
        <v>3.3561604324408805</v>
      </c>
      <c r="I70" s="40">
        <f t="shared" si="7"/>
        <v>1.7477545729873738</v>
      </c>
    </row>
    <row r="71" spans="1:9">
      <c r="A71" s="5">
        <v>223185.342</v>
      </c>
      <c r="B71" s="25">
        <v>68</v>
      </c>
      <c r="C71" s="34">
        <f>'Result sheet1'!AD130</f>
        <v>999298</v>
      </c>
      <c r="D71" s="32">
        <f>'Result sheet1'!AE130</f>
        <v>965887</v>
      </c>
      <c r="E71" s="32">
        <f>'Result sheet1'!AF130</f>
        <v>930257</v>
      </c>
      <c r="F71" s="12">
        <f t="shared" si="4"/>
        <v>965147.33333333337</v>
      </c>
      <c r="G71" s="9">
        <f t="shared" si="5"/>
        <v>28190.722473103728</v>
      </c>
      <c r="H71" s="15">
        <f t="shared" si="6"/>
        <v>3.3272414082367399</v>
      </c>
      <c r="I71" s="40">
        <f t="shared" si="7"/>
        <v>1.7326946979258113</v>
      </c>
    </row>
    <row r="72" spans="1:9">
      <c r="A72" s="5">
        <v>223185.342</v>
      </c>
      <c r="B72" s="25">
        <v>69</v>
      </c>
      <c r="C72" s="34">
        <f>'Result sheet1'!AD131</f>
        <v>990123</v>
      </c>
      <c r="D72" s="32">
        <f>'Result sheet1'!AE131</f>
        <v>957510</v>
      </c>
      <c r="E72" s="32">
        <f>'Result sheet1'!AF131</f>
        <v>919859</v>
      </c>
      <c r="F72" s="12">
        <f t="shared" si="4"/>
        <v>955830.66666666663</v>
      </c>
      <c r="G72" s="9">
        <f t="shared" si="5"/>
        <v>28709.725928487875</v>
      </c>
      <c r="H72" s="15">
        <f t="shared" si="6"/>
        <v>3.2951232040522949</v>
      </c>
      <c r="I72" s="40">
        <f t="shared" si="7"/>
        <v>1.7159688174533216</v>
      </c>
    </row>
    <row r="73" spans="1:9">
      <c r="A73" s="5">
        <v>223185.342</v>
      </c>
      <c r="B73" s="25">
        <v>70</v>
      </c>
      <c r="C73" s="34">
        <f>'Result sheet1'!AD132</f>
        <v>977721</v>
      </c>
      <c r="D73" s="32">
        <f>'Result sheet1'!AE132</f>
        <v>945060</v>
      </c>
      <c r="E73" s="32">
        <f>'Result sheet1'!AF132</f>
        <v>909032</v>
      </c>
      <c r="F73" s="12">
        <f t="shared" si="4"/>
        <v>943937.66666666663</v>
      </c>
      <c r="G73" s="9">
        <f t="shared" si="5"/>
        <v>28053.394379686433</v>
      </c>
      <c r="H73" s="15">
        <f t="shared" si="6"/>
        <v>3.2541233683779907</v>
      </c>
      <c r="I73" s="40">
        <f t="shared" si="7"/>
        <v>1.6946177373324645</v>
      </c>
    </row>
    <row r="74" spans="1:9">
      <c r="A74" s="5">
        <v>223185.342</v>
      </c>
      <c r="B74" s="25">
        <v>71</v>
      </c>
      <c r="C74" s="34">
        <f>'Result sheet1'!AD133</f>
        <v>971042</v>
      </c>
      <c r="D74" s="32">
        <f>'Result sheet1'!AE133</f>
        <v>937257</v>
      </c>
      <c r="E74" s="32">
        <f>'Result sheet1'!AF133</f>
        <v>905153</v>
      </c>
      <c r="F74" s="12">
        <f t="shared" si="4"/>
        <v>937817.33333333337</v>
      </c>
      <c r="G74" s="9">
        <f t="shared" si="5"/>
        <v>26901.989521636169</v>
      </c>
      <c r="H74" s="15">
        <f t="shared" si="6"/>
        <v>3.2330241788599019</v>
      </c>
      <c r="I74" s="40">
        <f t="shared" si="7"/>
        <v>1.6836301204682289</v>
      </c>
    </row>
    <row r="75" spans="1:9">
      <c r="A75" s="5">
        <v>223185.342</v>
      </c>
      <c r="B75" s="25">
        <v>72</v>
      </c>
      <c r="C75" s="34">
        <f>'Result sheet1'!AD134</f>
        <v>960284</v>
      </c>
      <c r="D75" s="32">
        <f>'Result sheet1'!AE134</f>
        <v>929540</v>
      </c>
      <c r="E75" s="32">
        <f>'Result sheet1'!AF134</f>
        <v>894005</v>
      </c>
      <c r="F75" s="12">
        <f t="shared" si="4"/>
        <v>927943</v>
      </c>
      <c r="G75" s="9">
        <f t="shared" si="5"/>
        <v>27081.842219465056</v>
      </c>
      <c r="H75" s="15">
        <f t="shared" si="6"/>
        <v>3.1989834789473504</v>
      </c>
      <c r="I75" s="40">
        <f t="shared" si="7"/>
        <v>1.6659030808533251</v>
      </c>
    </row>
    <row r="76" spans="1:9" ht="15.75" thickBot="1">
      <c r="A76" s="6">
        <v>223185.342</v>
      </c>
      <c r="B76" s="26">
        <v>73</v>
      </c>
      <c r="C76" s="34">
        <f>'Result sheet1'!AD135</f>
        <v>950677</v>
      </c>
      <c r="D76" s="32">
        <f>'Result sheet1'!AE135</f>
        <v>920265</v>
      </c>
      <c r="E76" s="32">
        <f>'Result sheet1'!AF135</f>
        <v>884708</v>
      </c>
      <c r="F76" s="13">
        <f t="shared" si="4"/>
        <v>918550</v>
      </c>
      <c r="G76" s="14">
        <f t="shared" si="5"/>
        <v>26959.020246786913</v>
      </c>
      <c r="H76" s="17">
        <f t="shared" si="6"/>
        <v>3.1666021238234339</v>
      </c>
      <c r="I76" s="41">
        <f t="shared" si="7"/>
        <v>1.6490401618610429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6"/>
  <sheetViews>
    <sheetView workbookViewId="0">
      <selection activeCell="C1" sqref="C1:I1"/>
    </sheetView>
  </sheetViews>
  <sheetFormatPr baseColWidth="10" defaultColWidth="9.140625" defaultRowHeight="15"/>
  <cols>
    <col min="6" max="6" width="11.42578125" customWidth="1"/>
    <col min="7" max="7" width="11.5703125" customWidth="1"/>
  </cols>
  <sheetData>
    <row r="1" spans="1:9" ht="15.75" thickBot="1">
      <c r="C1" s="44" t="s">
        <v>240</v>
      </c>
      <c r="D1" s="44"/>
      <c r="E1" s="44"/>
      <c r="F1" s="44"/>
      <c r="G1" s="44"/>
      <c r="H1" s="44"/>
      <c r="I1" s="44"/>
    </row>
    <row r="2" spans="1:9" ht="15.75" thickBot="1">
      <c r="C2" s="45" t="s">
        <v>153</v>
      </c>
      <c r="D2" s="46"/>
      <c r="E2" s="46"/>
      <c r="F2" s="46"/>
      <c r="G2" s="46"/>
      <c r="H2" s="46"/>
      <c r="I2" s="46"/>
    </row>
    <row r="3" spans="1:9" ht="15.75" thickBot="1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>
      <c r="A4" s="23">
        <v>0</v>
      </c>
      <c r="B4" s="24">
        <v>1</v>
      </c>
      <c r="C4" s="34">
        <f>'Result sheet1'!I63</f>
        <v>287964</v>
      </c>
      <c r="D4" s="32">
        <f>'Result sheet1'!J63</f>
        <v>221839</v>
      </c>
      <c r="E4" s="32">
        <f>'Result sheet1'!K63</f>
        <v>217806</v>
      </c>
      <c r="F4" s="10">
        <f t="shared" ref="F4:F67" si="0">SUM(C4:E4)/3</f>
        <v>242536.33333333334</v>
      </c>
      <c r="G4" s="11">
        <f>_xlfn.STDEV.P(C4:E4)</f>
        <v>32164.379328001272</v>
      </c>
      <c r="H4" s="16">
        <f>F4/F$4</f>
        <v>1</v>
      </c>
      <c r="I4" s="39">
        <f>F4/F$9</f>
        <v>0.49015789140401955</v>
      </c>
    </row>
    <row r="5" spans="1:9">
      <c r="A5" s="5">
        <v>3599.067</v>
      </c>
      <c r="B5" s="25">
        <v>2</v>
      </c>
      <c r="C5" s="34">
        <f>'Result sheet1'!I64</f>
        <v>437443</v>
      </c>
      <c r="D5" s="32">
        <f>'Result sheet1'!J64</f>
        <v>332545</v>
      </c>
      <c r="E5" s="32">
        <f>'Result sheet1'!K64</f>
        <v>326224</v>
      </c>
      <c r="F5" s="12">
        <f t="shared" si="0"/>
        <v>365404</v>
      </c>
      <c r="G5" s="9">
        <f t="shared" ref="G5:G68" si="1">_xlfn.STDEV.P(C5:E5)</f>
        <v>51004.587381920857</v>
      </c>
      <c r="H5" s="15">
        <f t="shared" ref="H5:H68" si="2">F5/F$4</f>
        <v>1.5065948881885738</v>
      </c>
      <c r="I5" s="40">
        <f t="shared" ref="I5:I68" si="3">F5/F$9</f>
        <v>0.73846937359458598</v>
      </c>
    </row>
    <row r="6" spans="1:9">
      <c r="A6" s="5">
        <v>7198.8450000000003</v>
      </c>
      <c r="B6" s="25">
        <v>3</v>
      </c>
      <c r="C6" s="34">
        <f>'Result sheet1'!I65</f>
        <v>485731</v>
      </c>
      <c r="D6" s="32">
        <f>'Result sheet1'!J65</f>
        <v>377607</v>
      </c>
      <c r="E6" s="32">
        <f>'Result sheet1'!K65</f>
        <v>369609</v>
      </c>
      <c r="F6" s="12">
        <f t="shared" si="0"/>
        <v>410982.33333333331</v>
      </c>
      <c r="G6" s="9">
        <f t="shared" si="1"/>
        <v>52956.047041128571</v>
      </c>
      <c r="H6" s="15">
        <f t="shared" si="2"/>
        <v>1.6945186219521746</v>
      </c>
      <c r="I6" s="40">
        <f t="shared" si="3"/>
        <v>0.83058167468092292</v>
      </c>
    </row>
    <row r="7" spans="1:9">
      <c r="A7" s="5">
        <v>10798.602000000001</v>
      </c>
      <c r="B7" s="25">
        <v>4</v>
      </c>
      <c r="C7" s="34">
        <f>'Result sheet1'!I66</f>
        <v>517508</v>
      </c>
      <c r="D7" s="32">
        <f>'Result sheet1'!J66</f>
        <v>410309</v>
      </c>
      <c r="E7" s="32">
        <f>'Result sheet1'!K66</f>
        <v>401782</v>
      </c>
      <c r="F7" s="12">
        <f t="shared" si="0"/>
        <v>443199.66666666669</v>
      </c>
      <c r="G7" s="9">
        <f t="shared" si="1"/>
        <v>52659.115920755408</v>
      </c>
      <c r="H7" s="15">
        <f t="shared" si="2"/>
        <v>1.8273537023318842</v>
      </c>
      <c r="I7" s="40">
        <f t="shared" si="3"/>
        <v>0.8956918375843248</v>
      </c>
    </row>
    <row r="8" spans="1:9">
      <c r="A8" s="5">
        <v>14398.380999999999</v>
      </c>
      <c r="B8" s="25">
        <v>5</v>
      </c>
      <c r="C8" s="34">
        <f>'Result sheet1'!I67</f>
        <v>543807</v>
      </c>
      <c r="D8" s="32">
        <f>'Result sheet1'!J67</f>
        <v>433230</v>
      </c>
      <c r="E8" s="32">
        <f>'Result sheet1'!K67</f>
        <v>424217</v>
      </c>
      <c r="F8" s="12">
        <f t="shared" si="0"/>
        <v>467084.66666666669</v>
      </c>
      <c r="G8" s="9">
        <f t="shared" si="1"/>
        <v>54375.520634033681</v>
      </c>
      <c r="H8" s="15">
        <f t="shared" si="2"/>
        <v>1.9258337926001465</v>
      </c>
      <c r="I8" s="40">
        <f t="shared" si="3"/>
        <v>0.94396263097549371</v>
      </c>
    </row>
    <row r="9" spans="1:9">
      <c r="A9" s="5">
        <v>17998.153999999999</v>
      </c>
      <c r="B9" s="25">
        <v>6</v>
      </c>
      <c r="C9" s="34">
        <f>'Result sheet1'!I68</f>
        <v>570053</v>
      </c>
      <c r="D9" s="32">
        <f>'Result sheet1'!J68</f>
        <v>460731</v>
      </c>
      <c r="E9" s="32">
        <f>'Result sheet1'!K68</f>
        <v>453654</v>
      </c>
      <c r="F9" s="12">
        <f t="shared" si="0"/>
        <v>494812.66666666669</v>
      </c>
      <c r="G9" s="9">
        <f t="shared" si="1"/>
        <v>53281.340087835211</v>
      </c>
      <c r="H9" s="15">
        <f t="shared" si="2"/>
        <v>2.0401589315140414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4">
        <f>'Result sheet1'!I69</f>
        <v>595981</v>
      </c>
      <c r="D10" s="32">
        <f>'Result sheet1'!J69</f>
        <v>486506</v>
      </c>
      <c r="E10" s="32">
        <f>'Result sheet1'!K69</f>
        <v>474562</v>
      </c>
      <c r="F10" s="12">
        <f t="shared" si="0"/>
        <v>519016.33333333331</v>
      </c>
      <c r="G10" s="9">
        <f t="shared" si="1"/>
        <v>54640.245975125537</v>
      </c>
      <c r="H10" s="15">
        <f t="shared" si="2"/>
        <v>2.1399529142712637</v>
      </c>
      <c r="I10" s="40">
        <f t="shared" si="3"/>
        <v>1.0489148081630892</v>
      </c>
    </row>
    <row r="11" spans="1:9">
      <c r="A11" s="5">
        <v>25197.705000000002</v>
      </c>
      <c r="B11" s="25">
        <v>8</v>
      </c>
      <c r="C11" s="34">
        <f>'Result sheet1'!I70</f>
        <v>619938</v>
      </c>
      <c r="D11" s="32">
        <f>'Result sheet1'!J70</f>
        <v>510769</v>
      </c>
      <c r="E11" s="32">
        <f>'Result sheet1'!K70</f>
        <v>494991</v>
      </c>
      <c r="F11" s="12">
        <f t="shared" si="0"/>
        <v>541899.33333333337</v>
      </c>
      <c r="G11" s="9">
        <f t="shared" si="1"/>
        <v>55556.346426148491</v>
      </c>
      <c r="H11" s="15">
        <f t="shared" si="2"/>
        <v>2.2343016647677532</v>
      </c>
      <c r="I11" s="40">
        <f t="shared" si="3"/>
        <v>1.0951605927630526</v>
      </c>
    </row>
    <row r="12" spans="1:9">
      <c r="A12" s="5">
        <v>28797.477999999999</v>
      </c>
      <c r="B12" s="25">
        <v>9</v>
      </c>
      <c r="C12" s="34">
        <f>'Result sheet1'!I71</f>
        <v>643653</v>
      </c>
      <c r="D12" s="32">
        <f>'Result sheet1'!J71</f>
        <v>533405</v>
      </c>
      <c r="E12" s="32">
        <f>'Result sheet1'!K71</f>
        <v>520191</v>
      </c>
      <c r="F12" s="12">
        <f t="shared" si="0"/>
        <v>565749.66666666663</v>
      </c>
      <c r="G12" s="9">
        <f t="shared" si="1"/>
        <v>55349.492363425423</v>
      </c>
      <c r="H12" s="15">
        <f t="shared" si="2"/>
        <v>2.3326388211250819</v>
      </c>
      <c r="I12" s="40">
        <f t="shared" si="3"/>
        <v>1.1433613259698281</v>
      </c>
    </row>
    <row r="13" spans="1:9">
      <c r="A13" s="5">
        <v>32397.257000000001</v>
      </c>
      <c r="B13" s="25">
        <v>10</v>
      </c>
      <c r="C13" s="34">
        <f>'Result sheet1'!I72</f>
        <v>671420</v>
      </c>
      <c r="D13" s="32">
        <f>'Result sheet1'!J72</f>
        <v>556179</v>
      </c>
      <c r="E13" s="32">
        <f>'Result sheet1'!K72</f>
        <v>541664</v>
      </c>
      <c r="F13" s="12">
        <f t="shared" si="0"/>
        <v>589754.33333333337</v>
      </c>
      <c r="G13" s="9">
        <f t="shared" si="1"/>
        <v>58049.588803213948</v>
      </c>
      <c r="H13" s="15">
        <f t="shared" si="2"/>
        <v>2.4316123082589689</v>
      </c>
      <c r="I13" s="40">
        <f t="shared" si="3"/>
        <v>1.191873961728277</v>
      </c>
    </row>
    <row r="14" spans="1:9">
      <c r="A14" s="5">
        <v>35997.03</v>
      </c>
      <c r="B14" s="25">
        <v>11</v>
      </c>
      <c r="C14" s="34">
        <f>'Result sheet1'!I73</f>
        <v>699165</v>
      </c>
      <c r="D14" s="32">
        <f>'Result sheet1'!J73</f>
        <v>583362</v>
      </c>
      <c r="E14" s="32">
        <f>'Result sheet1'!K73</f>
        <v>564805</v>
      </c>
      <c r="F14" s="12">
        <f t="shared" si="0"/>
        <v>615777.33333333337</v>
      </c>
      <c r="G14" s="9">
        <f t="shared" si="1"/>
        <v>59448.676892107724</v>
      </c>
      <c r="H14" s="15">
        <f t="shared" si="2"/>
        <v>2.5389075726111141</v>
      </c>
      <c r="I14" s="40">
        <f t="shared" si="3"/>
        <v>1.2444655822607613</v>
      </c>
    </row>
    <row r="15" spans="1:9">
      <c r="A15" s="5">
        <v>39596.805</v>
      </c>
      <c r="B15" s="25">
        <v>12</v>
      </c>
      <c r="C15" s="34">
        <f>'Result sheet1'!I74</f>
        <v>726005</v>
      </c>
      <c r="D15" s="32">
        <f>'Result sheet1'!J74</f>
        <v>608917</v>
      </c>
      <c r="E15" s="32">
        <f>'Result sheet1'!K74</f>
        <v>588845</v>
      </c>
      <c r="F15" s="12">
        <f t="shared" si="0"/>
        <v>641255.66666666663</v>
      </c>
      <c r="G15" s="9">
        <f t="shared" si="1"/>
        <v>60484.479669489505</v>
      </c>
      <c r="H15" s="15">
        <f t="shared" si="2"/>
        <v>2.643957125324178</v>
      </c>
      <c r="I15" s="40">
        <f t="shared" si="3"/>
        <v>1.2959564495115321</v>
      </c>
    </row>
    <row r="16" spans="1:9">
      <c r="A16" s="5">
        <v>43196.582000000002</v>
      </c>
      <c r="B16" s="25">
        <v>13</v>
      </c>
      <c r="C16" s="34">
        <f>'Result sheet1'!I75</f>
        <v>754307</v>
      </c>
      <c r="D16" s="32">
        <f>'Result sheet1'!J75</f>
        <v>633228</v>
      </c>
      <c r="E16" s="32">
        <f>'Result sheet1'!K75</f>
        <v>611804</v>
      </c>
      <c r="F16" s="12">
        <f t="shared" si="0"/>
        <v>666446.33333333337</v>
      </c>
      <c r="G16" s="9">
        <f t="shared" si="1"/>
        <v>62739.511762702001</v>
      </c>
      <c r="H16" s="15">
        <f t="shared" si="2"/>
        <v>2.7478206014494049</v>
      </c>
      <c r="I16" s="40">
        <f t="shared" si="3"/>
        <v>1.3468659519629651</v>
      </c>
    </row>
    <row r="17" spans="1:9">
      <c r="A17" s="5">
        <v>46796.355000000003</v>
      </c>
      <c r="B17" s="25">
        <v>14</v>
      </c>
      <c r="C17" s="34">
        <f>'Result sheet1'!I76</f>
        <v>780173</v>
      </c>
      <c r="D17" s="32">
        <f>'Result sheet1'!J76</f>
        <v>655868</v>
      </c>
      <c r="E17" s="32">
        <f>'Result sheet1'!K76</f>
        <v>635391</v>
      </c>
      <c r="F17" s="12">
        <f t="shared" si="0"/>
        <v>690477.33333333337</v>
      </c>
      <c r="G17" s="9">
        <f t="shared" si="1"/>
        <v>63972.97005419989</v>
      </c>
      <c r="H17" s="15">
        <f t="shared" si="2"/>
        <v>2.846902663381019</v>
      </c>
      <c r="I17" s="40">
        <f t="shared" si="3"/>
        <v>1.3954318065153277</v>
      </c>
    </row>
    <row r="18" spans="1:9">
      <c r="A18" s="5">
        <v>50396.13</v>
      </c>
      <c r="B18" s="25">
        <v>15</v>
      </c>
      <c r="C18" s="34">
        <f>'Result sheet1'!I77</f>
        <v>810601</v>
      </c>
      <c r="D18" s="32">
        <f>'Result sheet1'!J77</f>
        <v>684046</v>
      </c>
      <c r="E18" s="32">
        <f>'Result sheet1'!K77</f>
        <v>664320</v>
      </c>
      <c r="F18" s="12">
        <f t="shared" si="0"/>
        <v>719655.66666666663</v>
      </c>
      <c r="G18" s="9">
        <f t="shared" si="1"/>
        <v>64810.333591351176</v>
      </c>
      <c r="H18" s="15">
        <f t="shared" si="2"/>
        <v>2.9672076623571173</v>
      </c>
      <c r="I18" s="40">
        <f t="shared" si="3"/>
        <v>1.4544002511388148</v>
      </c>
    </row>
    <row r="19" spans="1:9">
      <c r="A19" s="5">
        <v>53995.902999999998</v>
      </c>
      <c r="B19" s="25">
        <v>16</v>
      </c>
      <c r="C19" s="34">
        <f>'Result sheet1'!I78</f>
        <v>837271</v>
      </c>
      <c r="D19" s="32">
        <f>'Result sheet1'!J78</f>
        <v>708146</v>
      </c>
      <c r="E19" s="32">
        <f>'Result sheet1'!K78</f>
        <v>685650</v>
      </c>
      <c r="F19" s="12">
        <f t="shared" si="0"/>
        <v>743689</v>
      </c>
      <c r="G19" s="9">
        <f t="shared" si="1"/>
        <v>66806.738916569389</v>
      </c>
      <c r="H19" s="15">
        <f t="shared" si="2"/>
        <v>3.0662993448404294</v>
      </c>
      <c r="I19" s="40">
        <f t="shared" si="3"/>
        <v>1.5029708212805115</v>
      </c>
    </row>
    <row r="20" spans="1:9">
      <c r="A20" s="5">
        <v>57595.68</v>
      </c>
      <c r="B20" s="25">
        <v>17</v>
      </c>
      <c r="C20" s="34">
        <f>'Result sheet1'!I79</f>
        <v>862664</v>
      </c>
      <c r="D20" s="32">
        <f>'Result sheet1'!J79</f>
        <v>731060</v>
      </c>
      <c r="E20" s="32">
        <f>'Result sheet1'!K79</f>
        <v>705202</v>
      </c>
      <c r="F20" s="12">
        <f t="shared" si="0"/>
        <v>766308.66666666663</v>
      </c>
      <c r="G20" s="9">
        <f t="shared" si="1"/>
        <v>68946.461051714286</v>
      </c>
      <c r="H20" s="15">
        <f t="shared" si="2"/>
        <v>3.1595623473596395</v>
      </c>
      <c r="I20" s="40">
        <f t="shared" si="3"/>
        <v>1.5486844179413353</v>
      </c>
    </row>
    <row r="21" spans="1:9">
      <c r="A21" s="5">
        <v>61195.457000000002</v>
      </c>
      <c r="B21" s="25">
        <v>18</v>
      </c>
      <c r="C21" s="34">
        <f>'Result sheet1'!I80</f>
        <v>883815</v>
      </c>
      <c r="D21" s="32">
        <f>'Result sheet1'!J80</f>
        <v>754129</v>
      </c>
      <c r="E21" s="32">
        <f>'Result sheet1'!K80</f>
        <v>732007</v>
      </c>
      <c r="F21" s="12">
        <f t="shared" si="0"/>
        <v>789983.66666666663</v>
      </c>
      <c r="G21" s="9">
        <f t="shared" si="1"/>
        <v>66960.610597242587</v>
      </c>
      <c r="H21" s="15">
        <f t="shared" si="2"/>
        <v>3.2571765879751347</v>
      </c>
      <c r="I21" s="40">
        <f t="shared" si="3"/>
        <v>1.596530808292431</v>
      </c>
    </row>
    <row r="22" spans="1:9">
      <c r="A22" s="5">
        <v>64795.233</v>
      </c>
      <c r="B22" s="25">
        <v>19</v>
      </c>
      <c r="C22" s="34">
        <f>'Result sheet1'!I81</f>
        <v>904965</v>
      </c>
      <c r="D22" s="32">
        <f>'Result sheet1'!J81</f>
        <v>776134</v>
      </c>
      <c r="E22" s="32">
        <f>'Result sheet1'!K81</f>
        <v>750910</v>
      </c>
      <c r="F22" s="12">
        <f t="shared" si="0"/>
        <v>810669.66666666663</v>
      </c>
      <c r="G22" s="9">
        <f t="shared" si="1"/>
        <v>67467.374635613494</v>
      </c>
      <c r="H22" s="15">
        <f t="shared" si="2"/>
        <v>3.3424669018662492</v>
      </c>
      <c r="I22" s="40">
        <f t="shared" si="3"/>
        <v>1.6383365287064868</v>
      </c>
    </row>
    <row r="23" spans="1:9">
      <c r="A23" s="5">
        <v>68395.006999999998</v>
      </c>
      <c r="B23" s="25">
        <v>20</v>
      </c>
      <c r="C23" s="34">
        <f>'Result sheet1'!I82</f>
        <v>933164</v>
      </c>
      <c r="D23" s="32">
        <f>'Result sheet1'!J82</f>
        <v>800673</v>
      </c>
      <c r="E23" s="32">
        <f>'Result sheet1'!K82</f>
        <v>773915</v>
      </c>
      <c r="F23" s="12">
        <f t="shared" si="0"/>
        <v>835917.33333333337</v>
      </c>
      <c r="G23" s="9">
        <f t="shared" si="1"/>
        <v>69626.06444109531</v>
      </c>
      <c r="H23" s="15">
        <f t="shared" si="2"/>
        <v>3.4465653943257988</v>
      </c>
      <c r="I23" s="40">
        <f t="shared" si="3"/>
        <v>1.6893612262687967</v>
      </c>
    </row>
    <row r="24" spans="1:9">
      <c r="A24" s="5">
        <v>71994.782000000007</v>
      </c>
      <c r="B24" s="25">
        <v>21</v>
      </c>
      <c r="C24" s="34">
        <f>'Result sheet1'!I83</f>
        <v>956888</v>
      </c>
      <c r="D24" s="32">
        <f>'Result sheet1'!J83</f>
        <v>822598</v>
      </c>
      <c r="E24" s="32">
        <f>'Result sheet1'!K83</f>
        <v>794036</v>
      </c>
      <c r="F24" s="12">
        <f t="shared" si="0"/>
        <v>857840.66666666663</v>
      </c>
      <c r="G24" s="9">
        <f t="shared" si="1"/>
        <v>71001.068730610583</v>
      </c>
      <c r="H24" s="15">
        <f t="shared" si="2"/>
        <v>3.5369573493455961</v>
      </c>
      <c r="I24" s="40">
        <f t="shared" si="3"/>
        <v>1.7336675563411876</v>
      </c>
    </row>
    <row r="25" spans="1:9">
      <c r="A25" s="5">
        <v>75594.561000000002</v>
      </c>
      <c r="B25" s="25">
        <v>22</v>
      </c>
      <c r="C25" s="34">
        <f>'Result sheet1'!I84</f>
        <v>979852</v>
      </c>
      <c r="D25" s="32">
        <f>'Result sheet1'!J84</f>
        <v>844769</v>
      </c>
      <c r="E25" s="32">
        <f>'Result sheet1'!K84</f>
        <v>816522</v>
      </c>
      <c r="F25" s="12">
        <f t="shared" si="0"/>
        <v>880381</v>
      </c>
      <c r="G25" s="9">
        <f t="shared" si="1"/>
        <v>71275.676697360555</v>
      </c>
      <c r="H25" s="15">
        <f t="shared" si="2"/>
        <v>3.6298932531070944</v>
      </c>
      <c r="I25" s="40">
        <f t="shared" si="3"/>
        <v>1.7792208229646505</v>
      </c>
    </row>
    <row r="26" spans="1:9">
      <c r="A26" s="5">
        <v>79194.331999999995</v>
      </c>
      <c r="B26" s="25">
        <v>23</v>
      </c>
      <c r="C26" s="34">
        <f>'Result sheet1'!I85</f>
        <v>999587</v>
      </c>
      <c r="D26" s="32">
        <f>'Result sheet1'!J85</f>
        <v>865725</v>
      </c>
      <c r="E26" s="32">
        <f>'Result sheet1'!K85</f>
        <v>835208</v>
      </c>
      <c r="F26" s="12">
        <f t="shared" si="0"/>
        <v>900173.33333333337</v>
      </c>
      <c r="G26" s="9">
        <f t="shared" si="1"/>
        <v>71391.547876637487</v>
      </c>
      <c r="H26" s="15">
        <f t="shared" si="2"/>
        <v>3.7114988956981017</v>
      </c>
      <c r="I26" s="40">
        <f t="shared" si="3"/>
        <v>1.8192204726637287</v>
      </c>
    </row>
    <row r="27" spans="1:9">
      <c r="A27" s="5">
        <v>82794.107999999993</v>
      </c>
      <c r="B27" s="25">
        <v>24</v>
      </c>
      <c r="C27" s="34">
        <f>'Result sheet1'!I86</f>
        <v>1025811</v>
      </c>
      <c r="D27" s="32">
        <f>'Result sheet1'!J86</f>
        <v>888087</v>
      </c>
      <c r="E27" s="32">
        <f>'Result sheet1'!K86</f>
        <v>858479</v>
      </c>
      <c r="F27" s="12">
        <f t="shared" si="0"/>
        <v>924125.66666666663</v>
      </c>
      <c r="G27" s="9">
        <f t="shared" si="1"/>
        <v>72911.3099472381</v>
      </c>
      <c r="H27" s="15">
        <f t="shared" si="2"/>
        <v>3.81025660760106</v>
      </c>
      <c r="I27" s="40">
        <f t="shared" si="3"/>
        <v>1.8676273444899685</v>
      </c>
    </row>
    <row r="28" spans="1:9">
      <c r="A28" s="5">
        <v>86393.884999999995</v>
      </c>
      <c r="B28" s="25">
        <v>25</v>
      </c>
      <c r="C28" s="34">
        <f>'Result sheet1'!I87</f>
        <v>1045960</v>
      </c>
      <c r="D28" s="32">
        <f>'Result sheet1'!J87</f>
        <v>905202</v>
      </c>
      <c r="E28" s="32">
        <f>'Result sheet1'!K87</f>
        <v>877299</v>
      </c>
      <c r="F28" s="12">
        <f t="shared" si="0"/>
        <v>942820.33333333337</v>
      </c>
      <c r="G28" s="9">
        <f t="shared" si="1"/>
        <v>73815.027748796216</v>
      </c>
      <c r="H28" s="15">
        <f t="shared" si="2"/>
        <v>3.8873364678007007</v>
      </c>
      <c r="I28" s="40">
        <f t="shared" si="3"/>
        <v>1.9054086462351409</v>
      </c>
    </row>
    <row r="29" spans="1:9">
      <c r="A29" s="5">
        <v>89993.661999999997</v>
      </c>
      <c r="B29" s="25">
        <v>26</v>
      </c>
      <c r="C29" s="34">
        <f>'Result sheet1'!I88</f>
        <v>1065766</v>
      </c>
      <c r="D29" s="32">
        <f>'Result sheet1'!J88</f>
        <v>925009</v>
      </c>
      <c r="E29" s="32">
        <f>'Result sheet1'!K88</f>
        <v>895734</v>
      </c>
      <c r="F29" s="12">
        <f t="shared" si="0"/>
        <v>962169.66666666663</v>
      </c>
      <c r="G29" s="9">
        <f t="shared" si="1"/>
        <v>74222.218669494265</v>
      </c>
      <c r="H29" s="15">
        <f t="shared" si="2"/>
        <v>3.9671155799337279</v>
      </c>
      <c r="I29" s="40">
        <f t="shared" si="3"/>
        <v>1.9445130076163504</v>
      </c>
    </row>
    <row r="30" spans="1:9">
      <c r="A30" s="5">
        <v>93593.434999999998</v>
      </c>
      <c r="B30" s="25">
        <v>27</v>
      </c>
      <c r="C30" s="34">
        <f>'Result sheet1'!I89</f>
        <v>1081440</v>
      </c>
      <c r="D30" s="32">
        <f>'Result sheet1'!J89</f>
        <v>945234</v>
      </c>
      <c r="E30" s="32">
        <f>'Result sheet1'!K89</f>
        <v>913325</v>
      </c>
      <c r="F30" s="12">
        <f t="shared" si="0"/>
        <v>979999.66666666663</v>
      </c>
      <c r="G30" s="9">
        <f t="shared" si="1"/>
        <v>72902.455332831945</v>
      </c>
      <c r="H30" s="15">
        <f t="shared" si="2"/>
        <v>4.0406303385472135</v>
      </c>
      <c r="I30" s="40">
        <f t="shared" si="3"/>
        <v>1.9805468466854121</v>
      </c>
    </row>
    <row r="31" spans="1:9">
      <c r="A31" s="5">
        <v>97193.21</v>
      </c>
      <c r="B31" s="25">
        <v>28</v>
      </c>
      <c r="C31" s="34">
        <f>'Result sheet1'!I90</f>
        <v>1099025</v>
      </c>
      <c r="D31" s="32">
        <f>'Result sheet1'!J90</f>
        <v>961263</v>
      </c>
      <c r="E31" s="32">
        <f>'Result sheet1'!K90</f>
        <v>927060</v>
      </c>
      <c r="F31" s="12">
        <f t="shared" si="0"/>
        <v>995782.66666666663</v>
      </c>
      <c r="G31" s="9">
        <f t="shared" si="1"/>
        <v>74326.737433816874</v>
      </c>
      <c r="H31" s="15">
        <f t="shared" si="2"/>
        <v>4.1057051245930163</v>
      </c>
      <c r="I31" s="40">
        <f t="shared" si="3"/>
        <v>2.0124437665971904</v>
      </c>
    </row>
    <row r="32" spans="1:9">
      <c r="A32" s="5">
        <v>100792.988</v>
      </c>
      <c r="B32" s="25">
        <v>29</v>
      </c>
      <c r="C32" s="34">
        <f>'Result sheet1'!I91</f>
        <v>1118130</v>
      </c>
      <c r="D32" s="32">
        <f>'Result sheet1'!J91</f>
        <v>979288</v>
      </c>
      <c r="E32" s="32">
        <f>'Result sheet1'!K91</f>
        <v>944993</v>
      </c>
      <c r="F32" s="12">
        <f t="shared" si="0"/>
        <v>1014137</v>
      </c>
      <c r="G32" s="9">
        <f t="shared" si="1"/>
        <v>74855.170353601279</v>
      </c>
      <c r="H32" s="15">
        <f t="shared" si="2"/>
        <v>4.1813817586093629</v>
      </c>
      <c r="I32" s="40">
        <f t="shared" si="3"/>
        <v>2.0495372659551965</v>
      </c>
    </row>
    <row r="33" spans="1:9">
      <c r="A33" s="5">
        <v>104392.762</v>
      </c>
      <c r="B33" s="25">
        <v>30</v>
      </c>
      <c r="C33" s="34">
        <f>'Result sheet1'!I92</f>
        <v>1134896</v>
      </c>
      <c r="D33" s="32">
        <f>'Result sheet1'!J92</f>
        <v>1000145</v>
      </c>
      <c r="E33" s="32">
        <f>'Result sheet1'!K92</f>
        <v>962043</v>
      </c>
      <c r="F33" s="12">
        <f t="shared" si="0"/>
        <v>1032361.3333333334</v>
      </c>
      <c r="G33" s="9">
        <f t="shared" si="1"/>
        <v>74152.810701205992</v>
      </c>
      <c r="H33" s="15">
        <f t="shared" si="2"/>
        <v>4.2565223904597111</v>
      </c>
      <c r="I33" s="40">
        <f t="shared" si="3"/>
        <v>2.0863680396217288</v>
      </c>
    </row>
    <row r="34" spans="1:9">
      <c r="A34" s="5">
        <v>107992.537</v>
      </c>
      <c r="B34" s="25">
        <v>31</v>
      </c>
      <c r="C34" s="34">
        <f>'Result sheet1'!I93</f>
        <v>1153052</v>
      </c>
      <c r="D34" s="32">
        <f>'Result sheet1'!J93</f>
        <v>1015514</v>
      </c>
      <c r="E34" s="32">
        <f>'Result sheet1'!K93</f>
        <v>976803</v>
      </c>
      <c r="F34" s="12">
        <f t="shared" si="0"/>
        <v>1048456.3333333334</v>
      </c>
      <c r="G34" s="9">
        <f t="shared" si="1"/>
        <v>75629.912487645313</v>
      </c>
      <c r="H34" s="15">
        <f t="shared" si="2"/>
        <v>4.32288358170391</v>
      </c>
      <c r="I34" s="40">
        <f t="shared" si="3"/>
        <v>2.1188955011930442</v>
      </c>
    </row>
    <row r="35" spans="1:9">
      <c r="A35" s="5">
        <v>111592.308</v>
      </c>
      <c r="B35" s="25">
        <v>32</v>
      </c>
      <c r="C35" s="34">
        <f>'Result sheet1'!I94</f>
        <v>1165954</v>
      </c>
      <c r="D35" s="32">
        <f>'Result sheet1'!J94</f>
        <v>1028420</v>
      </c>
      <c r="E35" s="32">
        <f>'Result sheet1'!K94</f>
        <v>995579</v>
      </c>
      <c r="F35" s="12">
        <f t="shared" si="0"/>
        <v>1063317.6666666667</v>
      </c>
      <c r="G35" s="9">
        <f t="shared" si="1"/>
        <v>73802.870361223453</v>
      </c>
      <c r="H35" s="15">
        <f t="shared" si="2"/>
        <v>4.3841582498292357</v>
      </c>
      <c r="I35" s="40">
        <f t="shared" si="3"/>
        <v>2.148929763317835</v>
      </c>
    </row>
    <row r="36" spans="1:9">
      <c r="A36" s="5">
        <v>115192.08500000001</v>
      </c>
      <c r="B36" s="25">
        <v>33</v>
      </c>
      <c r="C36" s="34">
        <f>'Result sheet1'!I95</f>
        <v>1180531</v>
      </c>
      <c r="D36" s="32">
        <f>'Result sheet1'!J95</f>
        <v>1041312</v>
      </c>
      <c r="E36" s="32">
        <f>'Result sheet1'!K95</f>
        <v>1006381</v>
      </c>
      <c r="F36" s="12">
        <f t="shared" si="0"/>
        <v>1076074.6666666667</v>
      </c>
      <c r="G36" s="9">
        <f t="shared" si="1"/>
        <v>75225.828323049311</v>
      </c>
      <c r="H36" s="15">
        <f t="shared" si="2"/>
        <v>4.4367565546880261</v>
      </c>
      <c r="I36" s="40">
        <f t="shared" si="3"/>
        <v>2.1747112375188458</v>
      </c>
    </row>
    <row r="37" spans="1:9">
      <c r="A37" s="5">
        <v>118791.863</v>
      </c>
      <c r="B37" s="25">
        <v>34</v>
      </c>
      <c r="C37" s="34">
        <f>'Result sheet1'!I96</f>
        <v>1194444</v>
      </c>
      <c r="D37" s="32">
        <f>'Result sheet1'!J96</f>
        <v>1057731</v>
      </c>
      <c r="E37" s="32">
        <f>'Result sheet1'!K96</f>
        <v>1018031</v>
      </c>
      <c r="F37" s="12">
        <f t="shared" si="0"/>
        <v>1090068.6666666667</v>
      </c>
      <c r="G37" s="9">
        <f t="shared" si="1"/>
        <v>75563.131028887947</v>
      </c>
      <c r="H37" s="15">
        <f t="shared" si="2"/>
        <v>4.4944551263109718</v>
      </c>
      <c r="I37" s="40">
        <f t="shared" si="3"/>
        <v>2.2029926477225725</v>
      </c>
    </row>
    <row r="38" spans="1:9">
      <c r="A38" s="5">
        <v>122391.637</v>
      </c>
      <c r="B38" s="25">
        <v>35</v>
      </c>
      <c r="C38" s="34">
        <f>'Result sheet1'!I97</f>
        <v>1213399</v>
      </c>
      <c r="D38" s="32">
        <f>'Result sheet1'!J97</f>
        <v>1076835</v>
      </c>
      <c r="E38" s="32">
        <f>'Result sheet1'!K97</f>
        <v>1037134</v>
      </c>
      <c r="F38" s="12">
        <f t="shared" si="0"/>
        <v>1109122.6666666667</v>
      </c>
      <c r="G38" s="9">
        <f t="shared" si="1"/>
        <v>75494.845829956423</v>
      </c>
      <c r="H38" s="15">
        <f t="shared" si="2"/>
        <v>4.5730165514720129</v>
      </c>
      <c r="I38" s="40">
        <f t="shared" si="3"/>
        <v>2.2415001502252032</v>
      </c>
    </row>
    <row r="39" spans="1:9">
      <c r="A39" s="5">
        <v>125991.412</v>
      </c>
      <c r="B39" s="25">
        <v>36</v>
      </c>
      <c r="C39" s="34">
        <f>'Result sheet1'!I98</f>
        <v>1219163</v>
      </c>
      <c r="D39" s="32">
        <f>'Result sheet1'!J98</f>
        <v>1087044</v>
      </c>
      <c r="E39" s="32">
        <f>'Result sheet1'!K98</f>
        <v>1049345</v>
      </c>
      <c r="F39" s="12">
        <f t="shared" si="0"/>
        <v>1118517.3333333333</v>
      </c>
      <c r="G39" s="9">
        <f t="shared" si="1"/>
        <v>72812.390494719759</v>
      </c>
      <c r="H39" s="15">
        <f t="shared" si="2"/>
        <v>4.6117516413348376</v>
      </c>
      <c r="I39" s="40">
        <f t="shared" si="3"/>
        <v>2.2604864601957102</v>
      </c>
    </row>
    <row r="40" spans="1:9">
      <c r="A40" s="5">
        <v>129591.18700000001</v>
      </c>
      <c r="B40" s="25">
        <v>37</v>
      </c>
      <c r="C40" s="34">
        <f>'Result sheet1'!I99</f>
        <v>1230872</v>
      </c>
      <c r="D40" s="32">
        <f>'Result sheet1'!J99</f>
        <v>1099286</v>
      </c>
      <c r="E40" s="32">
        <f>'Result sheet1'!K99</f>
        <v>1057707</v>
      </c>
      <c r="F40" s="12">
        <f t="shared" si="0"/>
        <v>1129288.3333333333</v>
      </c>
      <c r="G40" s="9">
        <f t="shared" si="1"/>
        <v>73808.916852158785</v>
      </c>
      <c r="H40" s="15">
        <f t="shared" si="2"/>
        <v>4.6561614823346051</v>
      </c>
      <c r="I40" s="40">
        <f t="shared" si="3"/>
        <v>2.282254294217744</v>
      </c>
    </row>
    <row r="41" spans="1:9">
      <c r="A41" s="5">
        <v>133190.96299999999</v>
      </c>
      <c r="B41" s="25">
        <v>38</v>
      </c>
      <c r="C41" s="34">
        <f>'Result sheet1'!I100</f>
        <v>1249182</v>
      </c>
      <c r="D41" s="32">
        <f>'Result sheet1'!J100</f>
        <v>1107561</v>
      </c>
      <c r="E41" s="32">
        <f>'Result sheet1'!K100</f>
        <v>1073910</v>
      </c>
      <c r="F41" s="12">
        <f t="shared" si="0"/>
        <v>1143551</v>
      </c>
      <c r="G41" s="9">
        <f t="shared" si="1"/>
        <v>75945.281051557118</v>
      </c>
      <c r="H41" s="15">
        <f t="shared" si="2"/>
        <v>4.7149677917672816</v>
      </c>
      <c r="I41" s="40">
        <f t="shared" si="3"/>
        <v>2.3110786708505171</v>
      </c>
    </row>
    <row r="42" spans="1:9">
      <c r="A42" s="5">
        <v>136790.73800000001</v>
      </c>
      <c r="B42" s="25">
        <v>39</v>
      </c>
      <c r="C42" s="34">
        <f>'Result sheet1'!I101</f>
        <v>1253510</v>
      </c>
      <c r="D42" s="32">
        <f>'Result sheet1'!J101</f>
        <v>1122678</v>
      </c>
      <c r="E42" s="32">
        <f>'Result sheet1'!K101</f>
        <v>1083454</v>
      </c>
      <c r="F42" s="12">
        <f t="shared" si="0"/>
        <v>1153214</v>
      </c>
      <c r="G42" s="9">
        <f t="shared" si="1"/>
        <v>72705.324225029544</v>
      </c>
      <c r="H42" s="15">
        <f t="shared" si="2"/>
        <v>4.7548092450753083</v>
      </c>
      <c r="I42" s="40">
        <f t="shared" si="3"/>
        <v>2.3306072735944512</v>
      </c>
    </row>
    <row r="43" spans="1:9">
      <c r="A43" s="5">
        <v>140390.51300000001</v>
      </c>
      <c r="B43" s="25">
        <v>40</v>
      </c>
      <c r="C43" s="34">
        <f>'Result sheet1'!I102</f>
        <v>1266636</v>
      </c>
      <c r="D43" s="32">
        <f>'Result sheet1'!J102</f>
        <v>1134060</v>
      </c>
      <c r="E43" s="32">
        <f>'Result sheet1'!K102</f>
        <v>1096695</v>
      </c>
      <c r="F43" s="12">
        <f t="shared" si="0"/>
        <v>1165797</v>
      </c>
      <c r="G43" s="9">
        <f t="shared" si="1"/>
        <v>72917.367601964346</v>
      </c>
      <c r="H43" s="15">
        <f t="shared" si="2"/>
        <v>4.8066901316503783</v>
      </c>
      <c r="I43" s="40">
        <f t="shared" si="3"/>
        <v>2.3560370995622586</v>
      </c>
    </row>
    <row r="44" spans="1:9">
      <c r="A44" s="5">
        <v>143990.28899999999</v>
      </c>
      <c r="B44" s="25">
        <v>41</v>
      </c>
      <c r="C44" s="34">
        <f>'Result sheet1'!I103</f>
        <v>1271060</v>
      </c>
      <c r="D44" s="32">
        <f>'Result sheet1'!J103</f>
        <v>1144783</v>
      </c>
      <c r="E44" s="32">
        <f>'Result sheet1'!K103</f>
        <v>1103796</v>
      </c>
      <c r="F44" s="12">
        <f t="shared" si="0"/>
        <v>1173213</v>
      </c>
      <c r="G44" s="9">
        <f t="shared" si="1"/>
        <v>71182.910397557265</v>
      </c>
      <c r="H44" s="15">
        <f t="shared" si="2"/>
        <v>4.8372669936737998</v>
      </c>
      <c r="I44" s="40">
        <f t="shared" si="3"/>
        <v>2.3710245897774107</v>
      </c>
    </row>
    <row r="45" spans="1:9">
      <c r="A45" s="5">
        <v>147590.06400000001</v>
      </c>
      <c r="B45" s="25">
        <v>42</v>
      </c>
      <c r="C45" s="34">
        <f>'Result sheet1'!I104</f>
        <v>1282871</v>
      </c>
      <c r="D45" s="32">
        <f>'Result sheet1'!J104</f>
        <v>1153108</v>
      </c>
      <c r="E45" s="32">
        <f>'Result sheet1'!K104</f>
        <v>1114621</v>
      </c>
      <c r="F45" s="12">
        <f t="shared" si="0"/>
        <v>1183533.3333333333</v>
      </c>
      <c r="G45" s="9">
        <f t="shared" si="1"/>
        <v>71978.197191155661</v>
      </c>
      <c r="H45" s="15">
        <f t="shared" si="2"/>
        <v>4.8798186938314387</v>
      </c>
      <c r="I45" s="40">
        <f t="shared" si="3"/>
        <v>2.3918816414023354</v>
      </c>
    </row>
    <row r="46" spans="1:9">
      <c r="A46" s="5">
        <v>151189.83900000001</v>
      </c>
      <c r="B46" s="25">
        <v>43</v>
      </c>
      <c r="C46" s="34">
        <f>'Result sheet1'!I105</f>
        <v>1287483</v>
      </c>
      <c r="D46" s="32">
        <f>'Result sheet1'!J105</f>
        <v>1162389</v>
      </c>
      <c r="E46" s="32">
        <f>'Result sheet1'!K105</f>
        <v>1126785</v>
      </c>
      <c r="F46" s="12">
        <f t="shared" si="0"/>
        <v>1192219</v>
      </c>
      <c r="G46" s="9">
        <f t="shared" si="1"/>
        <v>68912.18313186719</v>
      </c>
      <c r="H46" s="15">
        <f t="shared" si="2"/>
        <v>4.9156305103427798</v>
      </c>
      <c r="I46" s="40">
        <f t="shared" si="3"/>
        <v>2.4094350858708817</v>
      </c>
    </row>
    <row r="47" spans="1:9">
      <c r="A47" s="5">
        <v>154789.617</v>
      </c>
      <c r="B47" s="25">
        <v>44</v>
      </c>
      <c r="C47" s="34">
        <f>'Result sheet1'!I106</f>
        <v>1298324</v>
      </c>
      <c r="D47" s="32">
        <f>'Result sheet1'!J106</f>
        <v>1171429</v>
      </c>
      <c r="E47" s="32">
        <f>'Result sheet1'!K106</f>
        <v>1134030</v>
      </c>
      <c r="F47" s="12">
        <f t="shared" si="0"/>
        <v>1201261</v>
      </c>
      <c r="G47" s="9">
        <f t="shared" si="1"/>
        <v>70311.643307966195</v>
      </c>
      <c r="H47" s="15">
        <f t="shared" si="2"/>
        <v>4.9529115225347677</v>
      </c>
      <c r="I47" s="40">
        <f t="shared" si="3"/>
        <v>2.4277086681963138</v>
      </c>
    </row>
    <row r="48" spans="1:9">
      <c r="A48" s="5">
        <v>158389.39199999999</v>
      </c>
      <c r="B48" s="25">
        <v>45</v>
      </c>
      <c r="C48" s="34">
        <f>'Result sheet1'!I107</f>
        <v>1303037</v>
      </c>
      <c r="D48" s="32">
        <f>'Result sheet1'!J107</f>
        <v>1179432</v>
      </c>
      <c r="E48" s="32">
        <f>'Result sheet1'!K107</f>
        <v>1140157</v>
      </c>
      <c r="F48" s="12">
        <f t="shared" si="0"/>
        <v>1207542</v>
      </c>
      <c r="G48" s="9">
        <f t="shared" si="1"/>
        <v>69402.702517024984</v>
      </c>
      <c r="H48" s="15">
        <f t="shared" si="2"/>
        <v>4.9788086733396648</v>
      </c>
      <c r="I48" s="40">
        <f t="shared" si="3"/>
        <v>2.4404023610282137</v>
      </c>
    </row>
    <row r="49" spans="1:9">
      <c r="A49" s="5">
        <v>161989.16699999999</v>
      </c>
      <c r="B49" s="25">
        <v>46</v>
      </c>
      <c r="C49" s="34">
        <f>'Result sheet1'!I108</f>
        <v>1307653</v>
      </c>
      <c r="D49" s="32">
        <f>'Result sheet1'!J108</f>
        <v>1190868</v>
      </c>
      <c r="E49" s="32">
        <f>'Result sheet1'!K108</f>
        <v>1148020</v>
      </c>
      <c r="F49" s="12">
        <f t="shared" si="0"/>
        <v>1215513.6666666667</v>
      </c>
      <c r="G49" s="9">
        <f t="shared" si="1"/>
        <v>67459.767448622457</v>
      </c>
      <c r="H49" s="15">
        <f t="shared" si="2"/>
        <v>5.0116766010315983</v>
      </c>
      <c r="I49" s="40">
        <f t="shared" si="3"/>
        <v>2.4565128351605119</v>
      </c>
    </row>
    <row r="50" spans="1:9">
      <c r="A50" s="5">
        <v>165588.943</v>
      </c>
      <c r="B50" s="25">
        <v>47</v>
      </c>
      <c r="C50" s="34">
        <f>'Result sheet1'!I109</f>
        <v>1317884</v>
      </c>
      <c r="D50" s="32">
        <f>'Result sheet1'!J109</f>
        <v>1195575</v>
      </c>
      <c r="E50" s="32">
        <f>'Result sheet1'!K109</f>
        <v>1155843</v>
      </c>
      <c r="F50" s="12">
        <f t="shared" si="0"/>
        <v>1223100.6666666667</v>
      </c>
      <c r="G50" s="9">
        <f t="shared" si="1"/>
        <v>68956.83753543871</v>
      </c>
      <c r="H50" s="15">
        <f t="shared" si="2"/>
        <v>5.0429585120579876</v>
      </c>
      <c r="I50" s="40">
        <f t="shared" si="3"/>
        <v>2.4718459107082951</v>
      </c>
    </row>
    <row r="51" spans="1:9">
      <c r="A51" s="5">
        <v>169188.71799999999</v>
      </c>
      <c r="B51" s="25">
        <v>48</v>
      </c>
      <c r="C51" s="34">
        <f>'Result sheet1'!I110</f>
        <v>1321991</v>
      </c>
      <c r="D51" s="32">
        <f>'Result sheet1'!J110</f>
        <v>1206933</v>
      </c>
      <c r="E51" s="32">
        <f>'Result sheet1'!K110</f>
        <v>1160881</v>
      </c>
      <c r="F51" s="12">
        <f t="shared" si="0"/>
        <v>1229935</v>
      </c>
      <c r="G51" s="9">
        <f t="shared" si="1"/>
        <v>67754.099644720147</v>
      </c>
      <c r="H51" s="15">
        <f t="shared" si="2"/>
        <v>5.0711371079796974</v>
      </c>
      <c r="I51" s="40">
        <f t="shared" si="3"/>
        <v>2.4856578718680065</v>
      </c>
    </row>
    <row r="52" spans="1:9">
      <c r="A52" s="5">
        <v>172788.5</v>
      </c>
      <c r="B52" s="25">
        <v>49</v>
      </c>
      <c r="C52" s="34">
        <f>'Result sheet1'!I111</f>
        <v>1325787</v>
      </c>
      <c r="D52" s="32">
        <f>'Result sheet1'!J111</f>
        <v>1211065</v>
      </c>
      <c r="E52" s="32">
        <f>'Result sheet1'!K111</f>
        <v>1172983</v>
      </c>
      <c r="F52" s="12">
        <f t="shared" si="0"/>
        <v>1236611.6666666667</v>
      </c>
      <c r="G52" s="9">
        <f t="shared" si="1"/>
        <v>64944.795723410782</v>
      </c>
      <c r="H52" s="15">
        <f t="shared" si="2"/>
        <v>5.0986656294795694</v>
      </c>
      <c r="I52" s="40">
        <f t="shared" si="3"/>
        <v>2.4991511939198539</v>
      </c>
    </row>
    <row r="53" spans="1:9">
      <c r="A53" s="5">
        <v>176388.269</v>
      </c>
      <c r="B53" s="25">
        <v>50</v>
      </c>
      <c r="C53" s="34">
        <f>'Result sheet1'!I112</f>
        <v>1327810</v>
      </c>
      <c r="D53" s="32">
        <f>'Result sheet1'!J112</f>
        <v>1216253</v>
      </c>
      <c r="E53" s="32">
        <f>'Result sheet1'!K112</f>
        <v>1175870</v>
      </c>
      <c r="F53" s="12">
        <f t="shared" si="0"/>
        <v>1239977.6666666667</v>
      </c>
      <c r="G53" s="9">
        <f t="shared" si="1"/>
        <v>64257.740163258852</v>
      </c>
      <c r="H53" s="15">
        <f t="shared" si="2"/>
        <v>5.1125439624853461</v>
      </c>
      <c r="I53" s="40">
        <f t="shared" si="3"/>
        <v>2.505953768362168</v>
      </c>
    </row>
    <row r="54" spans="1:9">
      <c r="A54" s="5">
        <v>179988.04399999999</v>
      </c>
      <c r="B54" s="25">
        <v>51</v>
      </c>
      <c r="C54" s="34">
        <f>'Result sheet1'!I113</f>
        <v>1337275</v>
      </c>
      <c r="D54" s="32">
        <f>'Result sheet1'!J113</f>
        <v>1218491</v>
      </c>
      <c r="E54" s="32">
        <f>'Result sheet1'!K113</f>
        <v>1183404</v>
      </c>
      <c r="F54" s="12">
        <f t="shared" si="0"/>
        <v>1246390</v>
      </c>
      <c r="G54" s="9">
        <f t="shared" si="1"/>
        <v>65842.42204435273</v>
      </c>
      <c r="H54" s="15">
        <f t="shared" si="2"/>
        <v>5.1389826129143534</v>
      </c>
      <c r="I54" s="40">
        <f t="shared" si="3"/>
        <v>2.5189128815080184</v>
      </c>
    </row>
    <row r="55" spans="1:9">
      <c r="A55" s="5">
        <v>183587.82</v>
      </c>
      <c r="B55" s="25">
        <v>52</v>
      </c>
      <c r="C55" s="34">
        <f>'Result sheet1'!I114</f>
        <v>1338854</v>
      </c>
      <c r="D55" s="32">
        <f>'Result sheet1'!J114</f>
        <v>1227736</v>
      </c>
      <c r="E55" s="32">
        <f>'Result sheet1'!K114</f>
        <v>1188870</v>
      </c>
      <c r="F55" s="12">
        <f t="shared" si="0"/>
        <v>1251820</v>
      </c>
      <c r="G55" s="9">
        <f t="shared" si="1"/>
        <v>63554.854815872772</v>
      </c>
      <c r="H55" s="15">
        <f t="shared" si="2"/>
        <v>5.1613710110787521</v>
      </c>
      <c r="I55" s="40">
        <f t="shared" si="3"/>
        <v>2.5298867315441935</v>
      </c>
    </row>
    <row r="56" spans="1:9">
      <c r="A56" s="5">
        <v>187187.595</v>
      </c>
      <c r="B56" s="25">
        <v>53</v>
      </c>
      <c r="C56" s="34">
        <f>'Result sheet1'!I115</f>
        <v>1345040</v>
      </c>
      <c r="D56" s="32">
        <f>'Result sheet1'!J115</f>
        <v>1229099</v>
      </c>
      <c r="E56" s="32">
        <f>'Result sheet1'!K115</f>
        <v>1194559</v>
      </c>
      <c r="F56" s="12">
        <f t="shared" si="0"/>
        <v>1256232.6666666667</v>
      </c>
      <c r="G56" s="9">
        <f t="shared" si="1"/>
        <v>64359.975866648332</v>
      </c>
      <c r="H56" s="15">
        <f t="shared" si="2"/>
        <v>5.1795648487030812</v>
      </c>
      <c r="I56" s="40">
        <f t="shared" si="3"/>
        <v>2.5388045846306819</v>
      </c>
    </row>
    <row r="57" spans="1:9">
      <c r="A57" s="5">
        <v>190787.372</v>
      </c>
      <c r="B57" s="25">
        <v>54</v>
      </c>
      <c r="C57" s="34">
        <f>'Result sheet1'!I116</f>
        <v>1346244</v>
      </c>
      <c r="D57" s="32">
        <f>'Result sheet1'!J116</f>
        <v>1235341</v>
      </c>
      <c r="E57" s="32">
        <f>'Result sheet1'!K116</f>
        <v>1195453</v>
      </c>
      <c r="F57" s="12">
        <f t="shared" si="0"/>
        <v>1259012.6666666667</v>
      </c>
      <c r="G57" s="9">
        <f t="shared" si="1"/>
        <v>63795.205004416712</v>
      </c>
      <c r="H57" s="15">
        <f t="shared" si="2"/>
        <v>5.1910270488682793</v>
      </c>
      <c r="I57" s="40">
        <f t="shared" si="3"/>
        <v>2.5444228724945064</v>
      </c>
    </row>
    <row r="58" spans="1:9">
      <c r="A58" s="5">
        <v>194387.14799999999</v>
      </c>
      <c r="B58" s="25">
        <v>55</v>
      </c>
      <c r="C58" s="34">
        <f>'Result sheet1'!I117</f>
        <v>1346836</v>
      </c>
      <c r="D58" s="32">
        <f>'Result sheet1'!J117</f>
        <v>1236915</v>
      </c>
      <c r="E58" s="32">
        <f>'Result sheet1'!K117</f>
        <v>1200368</v>
      </c>
      <c r="F58" s="12">
        <f t="shared" si="0"/>
        <v>1261373</v>
      </c>
      <c r="G58" s="9">
        <f t="shared" si="1"/>
        <v>62246.092669875005</v>
      </c>
      <c r="H58" s="15">
        <f t="shared" si="2"/>
        <v>5.2007589240924723</v>
      </c>
      <c r="I58" s="40">
        <f t="shared" si="3"/>
        <v>2.549193027933804</v>
      </c>
    </row>
    <row r="59" spans="1:9">
      <c r="A59" s="5">
        <v>197986.93100000001</v>
      </c>
      <c r="B59" s="25">
        <v>56</v>
      </c>
      <c r="C59" s="34">
        <f>'Result sheet1'!I118</f>
        <v>1348113</v>
      </c>
      <c r="D59" s="32">
        <f>'Result sheet1'!J118</f>
        <v>1241011</v>
      </c>
      <c r="E59" s="32">
        <f>'Result sheet1'!K118</f>
        <v>1202296</v>
      </c>
      <c r="F59" s="12">
        <f t="shared" si="0"/>
        <v>1263806.6666666667</v>
      </c>
      <c r="G59" s="9">
        <f t="shared" si="1"/>
        <v>61673.231288424933</v>
      </c>
      <c r="H59" s="15">
        <f t="shared" si="2"/>
        <v>5.2107931595128703</v>
      </c>
      <c r="I59" s="40">
        <f t="shared" si="3"/>
        <v>2.5541113876093173</v>
      </c>
    </row>
    <row r="60" spans="1:9">
      <c r="A60" s="5">
        <v>201586.701</v>
      </c>
      <c r="B60" s="25">
        <v>57</v>
      </c>
      <c r="C60" s="34">
        <f>'Result sheet1'!I119</f>
        <v>1346131</v>
      </c>
      <c r="D60" s="32">
        <f>'Result sheet1'!J119</f>
        <v>1240878</v>
      </c>
      <c r="E60" s="32">
        <f>'Result sheet1'!K119</f>
        <v>1207751</v>
      </c>
      <c r="F60" s="12">
        <f t="shared" si="0"/>
        <v>1264920</v>
      </c>
      <c r="G60" s="9">
        <f t="shared" si="1"/>
        <v>58995.872301938776</v>
      </c>
      <c r="H60" s="15">
        <f t="shared" si="2"/>
        <v>5.215383537037062</v>
      </c>
      <c r="I60" s="40">
        <f t="shared" si="3"/>
        <v>2.5563613973773238</v>
      </c>
    </row>
    <row r="61" spans="1:9">
      <c r="A61" s="5">
        <v>205186.47399999999</v>
      </c>
      <c r="B61" s="25">
        <v>58</v>
      </c>
      <c r="C61" s="34">
        <f>'Result sheet1'!I120</f>
        <v>1341423</v>
      </c>
      <c r="D61" s="32">
        <f>'Result sheet1'!J120</f>
        <v>1243790</v>
      </c>
      <c r="E61" s="32">
        <f>'Result sheet1'!K120</f>
        <v>1205783</v>
      </c>
      <c r="F61" s="12">
        <f t="shared" si="0"/>
        <v>1263665.3333333333</v>
      </c>
      <c r="G61" s="9">
        <f t="shared" si="1"/>
        <v>57130.400875735344</v>
      </c>
      <c r="H61" s="15">
        <f t="shared" si="2"/>
        <v>5.2102104289529123</v>
      </c>
      <c r="I61" s="40">
        <f t="shared" si="3"/>
        <v>2.5538257576267918</v>
      </c>
    </row>
    <row r="62" spans="1:9">
      <c r="A62" s="5">
        <v>208786.23800000001</v>
      </c>
      <c r="B62" s="25">
        <v>59</v>
      </c>
      <c r="C62" s="34">
        <f>'Result sheet1'!I121</f>
        <v>1343580</v>
      </c>
      <c r="D62" s="32">
        <f>'Result sheet1'!J121</f>
        <v>1241718</v>
      </c>
      <c r="E62" s="32">
        <f>'Result sheet1'!K121</f>
        <v>1204197</v>
      </c>
      <c r="F62" s="12">
        <f t="shared" si="0"/>
        <v>1263165</v>
      </c>
      <c r="G62" s="9">
        <f t="shared" si="1"/>
        <v>58889.079513947239</v>
      </c>
      <c r="H62" s="15">
        <f t="shared" si="2"/>
        <v>5.2081475077960828</v>
      </c>
      <c r="I62" s="40">
        <f t="shared" si="3"/>
        <v>2.5528146005424275</v>
      </c>
    </row>
    <row r="63" spans="1:9">
      <c r="A63" s="5">
        <v>212386.014</v>
      </c>
      <c r="B63" s="25">
        <v>60</v>
      </c>
      <c r="C63" s="34">
        <f>'Result sheet1'!I122</f>
        <v>1343428</v>
      </c>
      <c r="D63" s="32">
        <f>'Result sheet1'!J122</f>
        <v>1249962</v>
      </c>
      <c r="E63" s="32">
        <f>'Result sheet1'!K122</f>
        <v>1207022</v>
      </c>
      <c r="F63" s="12">
        <f t="shared" si="0"/>
        <v>1266804</v>
      </c>
      <c r="G63" s="9">
        <f t="shared" si="1"/>
        <v>56946.693974862726</v>
      </c>
      <c r="H63" s="15">
        <f t="shared" si="2"/>
        <v>5.2231514453504557</v>
      </c>
      <c r="I63" s="40">
        <f t="shared" si="3"/>
        <v>2.5601688989368365</v>
      </c>
    </row>
    <row r="64" spans="1:9">
      <c r="A64" s="5">
        <v>215985.79300000001</v>
      </c>
      <c r="B64" s="25">
        <v>61</v>
      </c>
      <c r="C64" s="34">
        <f>'Result sheet1'!I123</f>
        <v>1335875</v>
      </c>
      <c r="D64" s="32">
        <f>'Result sheet1'!J123</f>
        <v>1240778</v>
      </c>
      <c r="E64" s="32">
        <f>'Result sheet1'!K123</f>
        <v>1205013</v>
      </c>
      <c r="F64" s="12">
        <f t="shared" si="0"/>
        <v>1260555.3333333333</v>
      </c>
      <c r="G64" s="9">
        <f t="shared" si="1"/>
        <v>55224.227450961735</v>
      </c>
      <c r="H64" s="15">
        <f t="shared" si="2"/>
        <v>5.1973876079047949</v>
      </c>
      <c r="I64" s="40">
        <f t="shared" si="3"/>
        <v>2.5475405506999951</v>
      </c>
    </row>
    <row r="65" spans="1:9">
      <c r="A65" s="5">
        <v>219585.565</v>
      </c>
      <c r="B65" s="25">
        <v>62</v>
      </c>
      <c r="C65" s="34">
        <f>'Result sheet1'!I124</f>
        <v>1337888</v>
      </c>
      <c r="D65" s="32">
        <f>'Result sheet1'!J124</f>
        <v>1244557</v>
      </c>
      <c r="E65" s="32">
        <f>'Result sheet1'!K124</f>
        <v>1204238</v>
      </c>
      <c r="F65" s="12">
        <f t="shared" si="0"/>
        <v>1262227.6666666667</v>
      </c>
      <c r="G65" s="9">
        <f t="shared" si="1"/>
        <v>55974.815588997008</v>
      </c>
      <c r="H65" s="15">
        <f t="shared" si="2"/>
        <v>5.204282794742781</v>
      </c>
      <c r="I65" s="40">
        <f t="shared" si="3"/>
        <v>2.5509202809413396</v>
      </c>
    </row>
    <row r="66" spans="1:9">
      <c r="A66" s="5">
        <v>223185.342</v>
      </c>
      <c r="B66" s="25">
        <v>63</v>
      </c>
      <c r="C66" s="34">
        <f>'Result sheet1'!I125</f>
        <v>1331000</v>
      </c>
      <c r="D66" s="32">
        <f>'Result sheet1'!J125</f>
        <v>1240271</v>
      </c>
      <c r="E66" s="32">
        <f>'Result sheet1'!K125</f>
        <v>1202229</v>
      </c>
      <c r="F66" s="12">
        <f t="shared" si="0"/>
        <v>1257833.3333333333</v>
      </c>
      <c r="G66" s="9">
        <f t="shared" si="1"/>
        <v>54017.400124610052</v>
      </c>
      <c r="H66" s="15">
        <f t="shared" si="2"/>
        <v>5.1861645471675031</v>
      </c>
      <c r="I66" s="40">
        <f t="shared" si="3"/>
        <v>2.5420394789139054</v>
      </c>
    </row>
    <row r="67" spans="1:9">
      <c r="A67" s="5">
        <v>223185.342</v>
      </c>
      <c r="B67" s="25">
        <v>64</v>
      </c>
      <c r="C67" s="34">
        <f>'Result sheet1'!I126</f>
        <v>1330190</v>
      </c>
      <c r="D67" s="32">
        <f>'Result sheet1'!J126</f>
        <v>1236024</v>
      </c>
      <c r="E67" s="32">
        <f>'Result sheet1'!K126</f>
        <v>1203093</v>
      </c>
      <c r="F67" s="12">
        <f t="shared" si="0"/>
        <v>1256435.6666666667</v>
      </c>
      <c r="G67" s="9">
        <f t="shared" si="1"/>
        <v>53857.150279440357</v>
      </c>
      <c r="H67" s="15">
        <f t="shared" si="2"/>
        <v>5.1804018367007556</v>
      </c>
      <c r="I67" s="40">
        <f t="shared" si="3"/>
        <v>2.5392148409027526</v>
      </c>
    </row>
    <row r="68" spans="1:9">
      <c r="A68" s="5">
        <v>223185.342</v>
      </c>
      <c r="B68" s="25">
        <v>65</v>
      </c>
      <c r="C68" s="34">
        <f>'Result sheet1'!I127</f>
        <v>1324574</v>
      </c>
      <c r="D68" s="32">
        <f>'Result sheet1'!J127</f>
        <v>1228569</v>
      </c>
      <c r="E68" s="32">
        <f>'Result sheet1'!K127</f>
        <v>1197842</v>
      </c>
      <c r="F68" s="12">
        <f t="shared" ref="F68:F76" si="4">SUM(C68:E68)/3</f>
        <v>1250328.3333333333</v>
      </c>
      <c r="G68" s="9">
        <f t="shared" si="1"/>
        <v>53977.47305641081</v>
      </c>
      <c r="H68" s="15">
        <f t="shared" si="2"/>
        <v>5.155220729815051</v>
      </c>
      <c r="I68" s="40">
        <f t="shared" si="3"/>
        <v>2.5268721226484363</v>
      </c>
    </row>
    <row r="69" spans="1:9">
      <c r="A69" s="5">
        <v>223185.342</v>
      </c>
      <c r="B69" s="25">
        <v>66</v>
      </c>
      <c r="C69" s="34">
        <f>'Result sheet1'!I128</f>
        <v>1321261</v>
      </c>
      <c r="D69" s="32">
        <f>'Result sheet1'!J128</f>
        <v>1230883</v>
      </c>
      <c r="E69" s="32">
        <f>'Result sheet1'!K128</f>
        <v>1197761</v>
      </c>
      <c r="F69" s="12">
        <f t="shared" si="4"/>
        <v>1249968.3333333333</v>
      </c>
      <c r="G69" s="9">
        <f t="shared" ref="G69:G76" si="5">_xlfn.STDEV.P(C69:E69)</f>
        <v>52193.549801569243</v>
      </c>
      <c r="H69" s="15">
        <f t="shared" ref="H69:H76" si="6">F69/F$4</f>
        <v>5.1537364161245938</v>
      </c>
      <c r="I69" s="40">
        <f t="shared" ref="I69:I76" si="7">F69/F$9</f>
        <v>2.5261445745797397</v>
      </c>
    </row>
    <row r="70" spans="1:9">
      <c r="A70" s="5">
        <v>223185.342</v>
      </c>
      <c r="B70" s="25">
        <v>67</v>
      </c>
      <c r="C70" s="34">
        <f>'Result sheet1'!I129</f>
        <v>1307972</v>
      </c>
      <c r="D70" s="32">
        <f>'Result sheet1'!J129</f>
        <v>1226486</v>
      </c>
      <c r="E70" s="32">
        <f>'Result sheet1'!K129</f>
        <v>1197054</v>
      </c>
      <c r="F70" s="12">
        <f t="shared" si="4"/>
        <v>1243837.3333333333</v>
      </c>
      <c r="G70" s="9">
        <f t="shared" si="5"/>
        <v>46914.832461481616</v>
      </c>
      <c r="H70" s="15">
        <f t="shared" si="6"/>
        <v>5.1284577293573879</v>
      </c>
      <c r="I70" s="40">
        <f t="shared" si="7"/>
        <v>2.5137540267764633</v>
      </c>
    </row>
    <row r="71" spans="1:9">
      <c r="A71" s="5">
        <v>223185.342</v>
      </c>
      <c r="B71" s="25">
        <v>68</v>
      </c>
      <c r="C71" s="34">
        <f>'Result sheet1'!I130</f>
        <v>1301646</v>
      </c>
      <c r="D71" s="32">
        <f>'Result sheet1'!J130</f>
        <v>1224685</v>
      </c>
      <c r="E71" s="32">
        <f>'Result sheet1'!K130</f>
        <v>1196066</v>
      </c>
      <c r="F71" s="12">
        <f t="shared" si="4"/>
        <v>1240799</v>
      </c>
      <c r="G71" s="9">
        <f t="shared" si="5"/>
        <v>44583.478606616896</v>
      </c>
      <c r="H71" s="15">
        <f t="shared" si="6"/>
        <v>5.1159303966828338</v>
      </c>
      <c r="I71" s="40">
        <f t="shared" si="7"/>
        <v>2.5076136558077873</v>
      </c>
    </row>
    <row r="72" spans="1:9">
      <c r="A72" s="5">
        <v>223185.342</v>
      </c>
      <c r="B72" s="25">
        <v>69</v>
      </c>
      <c r="C72" s="34">
        <f>'Result sheet1'!I131</f>
        <v>1292012</v>
      </c>
      <c r="D72" s="32">
        <f>'Result sheet1'!J131</f>
        <v>1219937</v>
      </c>
      <c r="E72" s="32">
        <f>'Result sheet1'!K131</f>
        <v>1194758</v>
      </c>
      <c r="F72" s="12">
        <f t="shared" si="4"/>
        <v>1235569</v>
      </c>
      <c r="G72" s="9">
        <f t="shared" si="5"/>
        <v>41213.708860038307</v>
      </c>
      <c r="H72" s="15">
        <f t="shared" si="6"/>
        <v>5.0943666172353552</v>
      </c>
      <c r="I72" s="40">
        <f t="shared" si="7"/>
        <v>2.4970439991431101</v>
      </c>
    </row>
    <row r="73" spans="1:9">
      <c r="A73" s="5">
        <v>223185.342</v>
      </c>
      <c r="B73" s="25">
        <v>70</v>
      </c>
      <c r="C73" s="34">
        <f>'Result sheet1'!I132</f>
        <v>1285113</v>
      </c>
      <c r="D73" s="32">
        <f>'Result sheet1'!J132</f>
        <v>1210191</v>
      </c>
      <c r="E73" s="32">
        <f>'Result sheet1'!K132</f>
        <v>1187236</v>
      </c>
      <c r="F73" s="12">
        <f t="shared" si="4"/>
        <v>1227513.3333333333</v>
      </c>
      <c r="G73" s="9">
        <f t="shared" si="5"/>
        <v>41793.334447280256</v>
      </c>
      <c r="H73" s="15">
        <f t="shared" si="6"/>
        <v>5.061152349682315</v>
      </c>
      <c r="I73" s="40">
        <f t="shared" si="7"/>
        <v>2.4807637637947826</v>
      </c>
    </row>
    <row r="74" spans="1:9">
      <c r="A74" s="5">
        <v>223185.342</v>
      </c>
      <c r="B74" s="25">
        <v>71</v>
      </c>
      <c r="C74" s="34">
        <f>'Result sheet1'!I133</f>
        <v>1278707</v>
      </c>
      <c r="D74" s="32">
        <f>'Result sheet1'!J133</f>
        <v>1204302</v>
      </c>
      <c r="E74" s="32">
        <f>'Result sheet1'!K133</f>
        <v>1184540</v>
      </c>
      <c r="F74" s="12">
        <f t="shared" si="4"/>
        <v>1222516.3333333333</v>
      </c>
      <c r="G74" s="9">
        <f t="shared" si="5"/>
        <v>40543.617881102924</v>
      </c>
      <c r="H74" s="15">
        <f t="shared" si="6"/>
        <v>5.0405492510400496</v>
      </c>
      <c r="I74" s="40">
        <f t="shared" si="7"/>
        <v>2.4706649924079009</v>
      </c>
    </row>
    <row r="75" spans="1:9">
      <c r="A75" s="5">
        <v>223185.342</v>
      </c>
      <c r="B75" s="25">
        <v>72</v>
      </c>
      <c r="C75" s="34">
        <f>'Result sheet1'!I134</f>
        <v>1268587</v>
      </c>
      <c r="D75" s="32">
        <f>'Result sheet1'!J134</f>
        <v>1197841</v>
      </c>
      <c r="E75" s="32">
        <f>'Result sheet1'!K134</f>
        <v>1176087</v>
      </c>
      <c r="F75" s="12">
        <f t="shared" si="4"/>
        <v>1214171.6666666667</v>
      </c>
      <c r="G75" s="9">
        <f t="shared" si="5"/>
        <v>39489.074483400538</v>
      </c>
      <c r="H75" s="15">
        <f t="shared" si="6"/>
        <v>5.0061434094410595</v>
      </c>
      <c r="I75" s="40">
        <f t="shared" si="7"/>
        <v>2.4538006976377593</v>
      </c>
    </row>
    <row r="76" spans="1:9" ht="15.75" thickBot="1">
      <c r="A76" s="6">
        <v>223185.342</v>
      </c>
      <c r="B76" s="26">
        <v>73</v>
      </c>
      <c r="C76" s="34">
        <f>'Result sheet1'!I135</f>
        <v>1258176</v>
      </c>
      <c r="D76" s="32">
        <f>'Result sheet1'!J135</f>
        <v>1195053</v>
      </c>
      <c r="E76" s="32">
        <f>'Result sheet1'!K135</f>
        <v>1175435</v>
      </c>
      <c r="F76" s="13">
        <f t="shared" si="4"/>
        <v>1209554.6666666667</v>
      </c>
      <c r="G76" s="14">
        <f t="shared" si="5"/>
        <v>35301.010583582764</v>
      </c>
      <c r="H76" s="17">
        <f t="shared" si="6"/>
        <v>4.9871070863609441</v>
      </c>
      <c r="I76" s="41">
        <f t="shared" si="7"/>
        <v>2.444469893656724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F82"/>
  <sheetViews>
    <sheetView zoomScale="60" zoomScaleNormal="60" workbookViewId="0">
      <selection activeCell="D1" sqref="D1:J1"/>
    </sheetView>
  </sheetViews>
  <sheetFormatPr baseColWidth="10" defaultColWidth="9.140625" defaultRowHeight="15"/>
  <cols>
    <col min="4" max="6" width="9.85546875" bestFit="1" customWidth="1"/>
    <col min="7" max="7" width="17" customWidth="1"/>
    <col min="8" max="8" width="11.140625" bestFit="1" customWidth="1"/>
    <col min="9" max="9" width="6.85546875" bestFit="1" customWidth="1"/>
    <col min="10" max="10" width="9.7109375" bestFit="1" customWidth="1"/>
    <col min="11" max="13" width="9.85546875" bestFit="1" customWidth="1"/>
    <col min="14" max="14" width="13.42578125" bestFit="1" customWidth="1"/>
    <col min="15" max="15" width="11.5703125" bestFit="1" customWidth="1"/>
    <col min="16" max="16" width="6.85546875" bestFit="1" customWidth="1"/>
    <col min="17" max="17" width="9.7109375" bestFit="1" customWidth="1"/>
    <col min="18" max="20" width="9.85546875" bestFit="1" customWidth="1"/>
    <col min="21" max="21" width="14.85546875" bestFit="1" customWidth="1"/>
    <col min="22" max="22" width="12.28515625" bestFit="1" customWidth="1"/>
    <col min="23" max="23" width="6.85546875" bestFit="1" customWidth="1"/>
    <col min="24" max="24" width="9.7109375" bestFit="1" customWidth="1"/>
    <col min="25" max="27" width="9.85546875" bestFit="1" customWidth="1"/>
    <col min="28" max="28" width="13.42578125" bestFit="1" customWidth="1"/>
    <col min="29" max="29" width="12.7109375" bestFit="1" customWidth="1"/>
    <col min="30" max="30" width="6.85546875" bestFit="1" customWidth="1"/>
    <col min="31" max="31" width="9.7109375" bestFit="1" customWidth="1"/>
  </cols>
  <sheetData>
    <row r="1" spans="2:32" ht="15.75" thickBot="1">
      <c r="D1" s="44" t="s">
        <v>241</v>
      </c>
      <c r="E1" s="44"/>
      <c r="F1" s="44"/>
      <c r="G1" s="44"/>
      <c r="H1" s="44"/>
      <c r="I1" s="44"/>
      <c r="J1" s="44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5" t="s">
        <v>153</v>
      </c>
      <c r="E2" s="46"/>
      <c r="F2" s="46"/>
      <c r="G2" s="46"/>
      <c r="H2" s="46"/>
      <c r="I2" s="46"/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sheet1'!R63</f>
        <v>312866</v>
      </c>
      <c r="E4" s="32">
        <f>'Result sheet1'!S63</f>
        <v>313203</v>
      </c>
      <c r="F4" s="32">
        <f>'Result sheet1'!T63</f>
        <v>300235</v>
      </c>
      <c r="G4" s="10">
        <f t="shared" ref="G4:G35" si="0">SUM(D4:F4)/3</f>
        <v>308768</v>
      </c>
      <c r="H4" s="11">
        <f>_xlfn.STDEV.P(D4:F4)</f>
        <v>6035.3104863516892</v>
      </c>
      <c r="I4" s="16">
        <f>G4/G$4</f>
        <v>1</v>
      </c>
      <c r="J4" s="39">
        <f>G4/G$9</f>
        <v>0.52862814654515633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sheet1'!R64</f>
        <v>442754</v>
      </c>
      <c r="E5" s="32">
        <f>'Result sheet1'!S64</f>
        <v>442335</v>
      </c>
      <c r="F5" s="32">
        <f>'Result sheet1'!T64</f>
        <v>423983</v>
      </c>
      <c r="G5" s="12">
        <f t="shared" si="0"/>
        <v>436357.33333333331</v>
      </c>
      <c r="H5" s="9">
        <f t="shared" ref="H5:H41" si="1">_xlfn.STDEV.P(D5:F5)</f>
        <v>8751.6468672409828</v>
      </c>
      <c r="I5" s="15">
        <f t="shared" ref="I5:I68" si="2">G5/G$4</f>
        <v>1.4132207137181745</v>
      </c>
      <c r="J5" s="40">
        <f t="shared" ref="J5:J41" si="3">G5/G$9</f>
        <v>0.74706824655206161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sheet1'!R65</f>
        <v>496275</v>
      </c>
      <c r="E6" s="32">
        <f>'Result sheet1'!S65</f>
        <v>493260</v>
      </c>
      <c r="F6" s="32">
        <f>'Result sheet1'!T65</f>
        <v>474679</v>
      </c>
      <c r="G6" s="12">
        <f t="shared" si="0"/>
        <v>488071.33333333331</v>
      </c>
      <c r="H6" s="9">
        <f t="shared" si="1"/>
        <v>9549.4677105876181</v>
      </c>
      <c r="I6" s="15">
        <f t="shared" si="2"/>
        <v>1.5807056862541886</v>
      </c>
      <c r="J6" s="40">
        <f t="shared" si="3"/>
        <v>0.83560551715794118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sheet1'!R66</f>
        <v>531829</v>
      </c>
      <c r="E7" s="32">
        <f>'Result sheet1'!S66</f>
        <v>529286</v>
      </c>
      <c r="F7" s="32">
        <f>'Result sheet1'!T66</f>
        <v>510939</v>
      </c>
      <c r="G7" s="12">
        <f t="shared" si="0"/>
        <v>524018</v>
      </c>
      <c r="H7" s="9">
        <f t="shared" si="1"/>
        <v>9306.3380911434051</v>
      </c>
      <c r="I7" s="15">
        <f t="shared" si="2"/>
        <v>1.697125349777179</v>
      </c>
      <c r="J7" s="40">
        <f t="shared" si="3"/>
        <v>0.89714822810751027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sheet1'!R67</f>
        <v>562711</v>
      </c>
      <c r="E8" s="32">
        <f>'Result sheet1'!S67</f>
        <v>561383</v>
      </c>
      <c r="F8" s="32">
        <f>'Result sheet1'!T67</f>
        <v>543403</v>
      </c>
      <c r="G8" s="12">
        <f t="shared" si="0"/>
        <v>555832.33333333337</v>
      </c>
      <c r="H8" s="9">
        <f t="shared" si="1"/>
        <v>8805.5717714536986</v>
      </c>
      <c r="I8" s="15">
        <f t="shared" si="2"/>
        <v>1.8001617179673197</v>
      </c>
      <c r="J8" s="40">
        <f t="shared" si="3"/>
        <v>0.95161615245060871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sheet1'!R68</f>
        <v>589747</v>
      </c>
      <c r="E9" s="32">
        <f>'Result sheet1'!S68</f>
        <v>590954</v>
      </c>
      <c r="F9" s="32">
        <f>'Result sheet1'!T68</f>
        <v>571578</v>
      </c>
      <c r="G9" s="12">
        <f t="shared" si="0"/>
        <v>584093</v>
      </c>
      <c r="H9" s="9">
        <f t="shared" si="1"/>
        <v>8863.1495906741111</v>
      </c>
      <c r="I9" s="15">
        <f t="shared" si="2"/>
        <v>1.8916889055860711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sheet1'!R69</f>
        <v>617204</v>
      </c>
      <c r="E10" s="32">
        <f>'Result sheet1'!S69</f>
        <v>617611</v>
      </c>
      <c r="F10" s="32">
        <f>'Result sheet1'!T69</f>
        <v>597903</v>
      </c>
      <c r="G10" s="12">
        <f t="shared" si="0"/>
        <v>610906</v>
      </c>
      <c r="H10" s="9">
        <f t="shared" si="1"/>
        <v>9196.0106930487345</v>
      </c>
      <c r="I10" s="15">
        <f t="shared" si="2"/>
        <v>1.9785275676235878</v>
      </c>
      <c r="J10" s="40">
        <f t="shared" si="3"/>
        <v>1.0459053609613538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sheet1'!R70</f>
        <v>647956</v>
      </c>
      <c r="E11" s="32">
        <f>'Result sheet1'!S70</f>
        <v>650978</v>
      </c>
      <c r="F11" s="32">
        <f>'Result sheet1'!T70</f>
        <v>627180</v>
      </c>
      <c r="G11" s="12">
        <f t="shared" si="0"/>
        <v>642038</v>
      </c>
      <c r="H11" s="9">
        <f t="shared" si="1"/>
        <v>10578.381854833313</v>
      </c>
      <c r="I11" s="15">
        <f t="shared" si="2"/>
        <v>2.0793540781428126</v>
      </c>
      <c r="J11" s="40">
        <f t="shared" si="3"/>
        <v>1.0992050923397472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sheet1'!R71</f>
        <v>677142</v>
      </c>
      <c r="E12" s="32">
        <f>'Result sheet1'!S71</f>
        <v>681486</v>
      </c>
      <c r="F12" s="32">
        <f>'Result sheet1'!T71</f>
        <v>651353</v>
      </c>
      <c r="G12" s="12">
        <f t="shared" si="0"/>
        <v>669993.66666666663</v>
      </c>
      <c r="H12" s="9">
        <f t="shared" si="1"/>
        <v>13299.709879876662</v>
      </c>
      <c r="I12" s="15">
        <f t="shared" si="2"/>
        <v>2.1698934690986973</v>
      </c>
      <c r="J12" s="40">
        <f t="shared" si="3"/>
        <v>1.1470667627700839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sheet1'!R72</f>
        <v>710932</v>
      </c>
      <c r="E13" s="32">
        <f>'Result sheet1'!S72</f>
        <v>711721</v>
      </c>
      <c r="F13" s="32">
        <f>'Result sheet1'!T72</f>
        <v>684862</v>
      </c>
      <c r="G13" s="12">
        <f t="shared" si="0"/>
        <v>702505</v>
      </c>
      <c r="H13" s="9">
        <f t="shared" si="1"/>
        <v>12479.64254295771</v>
      </c>
      <c r="I13" s="15">
        <f t="shared" si="2"/>
        <v>2.2751871955643073</v>
      </c>
      <c r="J13" s="40">
        <f t="shared" si="3"/>
        <v>1.2027279902344319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sheet1'!R73</f>
        <v>738628</v>
      </c>
      <c r="E14" s="32">
        <f>'Result sheet1'!S73</f>
        <v>737250</v>
      </c>
      <c r="F14" s="32">
        <f>'Result sheet1'!T73</f>
        <v>709602</v>
      </c>
      <c r="G14" s="12">
        <f t="shared" si="0"/>
        <v>728493.33333333337</v>
      </c>
      <c r="H14" s="9">
        <f t="shared" si="1"/>
        <v>13370.030599150557</v>
      </c>
      <c r="I14" s="15">
        <f t="shared" si="2"/>
        <v>2.3593550281549041</v>
      </c>
      <c r="J14" s="40">
        <f t="shared" si="3"/>
        <v>1.247221475575522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sheet1'!R74</f>
        <v>767177</v>
      </c>
      <c r="E15" s="32">
        <f>'Result sheet1'!S74</f>
        <v>769420</v>
      </c>
      <c r="F15" s="32">
        <f>'Result sheet1'!T74</f>
        <v>741492</v>
      </c>
      <c r="G15" s="12">
        <f t="shared" si="0"/>
        <v>759363</v>
      </c>
      <c r="H15" s="9">
        <f t="shared" si="1"/>
        <v>12669.839330736071</v>
      </c>
      <c r="I15" s="15">
        <f t="shared" si="2"/>
        <v>2.4593319255881441</v>
      </c>
      <c r="J15" s="40">
        <f t="shared" si="3"/>
        <v>1.3000720775629908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sheet1'!R75</f>
        <v>798306</v>
      </c>
      <c r="E16" s="32">
        <f>'Result sheet1'!S75</f>
        <v>800239</v>
      </c>
      <c r="F16" s="32">
        <f>'Result sheet1'!T75</f>
        <v>768935</v>
      </c>
      <c r="G16" s="12">
        <f t="shared" si="0"/>
        <v>789160</v>
      </c>
      <c r="H16" s="9">
        <f t="shared" si="1"/>
        <v>14322.99063277871</v>
      </c>
      <c r="I16" s="15">
        <f t="shared" si="2"/>
        <v>2.5558348015338379</v>
      </c>
      <c r="J16" s="40">
        <f t="shared" si="3"/>
        <v>1.35108621401044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sheet1'!R76</f>
        <v>825049</v>
      </c>
      <c r="E17" s="32">
        <f>'Result sheet1'!S76</f>
        <v>827849</v>
      </c>
      <c r="F17" s="32">
        <f>'Result sheet1'!T76</f>
        <v>796873</v>
      </c>
      <c r="G17" s="12">
        <f t="shared" si="0"/>
        <v>816590.33333333337</v>
      </c>
      <c r="H17" s="9">
        <f t="shared" si="1"/>
        <v>13989.041552427941</v>
      </c>
      <c r="I17" s="15">
        <f t="shared" si="2"/>
        <v>2.6446728071993646</v>
      </c>
      <c r="J17" s="40">
        <f t="shared" si="3"/>
        <v>1.3980484842881757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sheet1'!R77</f>
        <v>857347</v>
      </c>
      <c r="E18" s="32">
        <f>'Result sheet1'!S77</f>
        <v>864339</v>
      </c>
      <c r="F18" s="32">
        <f>'Result sheet1'!T77</f>
        <v>828485</v>
      </c>
      <c r="G18" s="12">
        <f t="shared" si="0"/>
        <v>850057</v>
      </c>
      <c r="H18" s="9">
        <f t="shared" si="1"/>
        <v>15518.492280716791</v>
      </c>
      <c r="I18" s="15">
        <f t="shared" si="2"/>
        <v>2.753060550316095</v>
      </c>
      <c r="J18" s="40">
        <f t="shared" si="3"/>
        <v>1.4553452960401854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sheet1'!R78</f>
        <v>886297</v>
      </c>
      <c r="E19" s="32">
        <f>'Result sheet1'!S78</f>
        <v>889396</v>
      </c>
      <c r="F19" s="32">
        <f>'Result sheet1'!T78</f>
        <v>858356</v>
      </c>
      <c r="G19" s="12">
        <f t="shared" si="0"/>
        <v>878016.33333333337</v>
      </c>
      <c r="H19" s="9">
        <f t="shared" si="1"/>
        <v>13959.404961848799</v>
      </c>
      <c r="I19" s="15">
        <f t="shared" si="2"/>
        <v>2.8436118164231181</v>
      </c>
      <c r="J19" s="40">
        <f t="shared" si="3"/>
        <v>1.5032132440096584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sheet1'!R79</f>
        <v>911171</v>
      </c>
      <c r="E20" s="32">
        <f>'Result sheet1'!S79</f>
        <v>913708</v>
      </c>
      <c r="F20" s="32">
        <f>'Result sheet1'!T79</f>
        <v>880965</v>
      </c>
      <c r="G20" s="12">
        <f t="shared" si="0"/>
        <v>901948</v>
      </c>
      <c r="H20" s="9">
        <f t="shared" si="1"/>
        <v>14873.327558642237</v>
      </c>
      <c r="I20" s="15">
        <f t="shared" si="2"/>
        <v>2.9211187687843299</v>
      </c>
      <c r="J20" s="40">
        <f t="shared" si="3"/>
        <v>1.5441856005807295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sheet1'!R80</f>
        <v>936844</v>
      </c>
      <c r="E21" s="32">
        <f>'Result sheet1'!S80</f>
        <v>936380</v>
      </c>
      <c r="F21" s="32">
        <f>'Result sheet1'!T80</f>
        <v>903893</v>
      </c>
      <c r="G21" s="12">
        <f t="shared" si="0"/>
        <v>925705.66666666663</v>
      </c>
      <c r="H21" s="9">
        <f t="shared" si="1"/>
        <v>15425.047689463467</v>
      </c>
      <c r="I21" s="15">
        <f t="shared" si="2"/>
        <v>2.9980621912460701</v>
      </c>
      <c r="J21" s="40">
        <f t="shared" si="3"/>
        <v>1.5848600593855202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sheet1'!R81</f>
        <v>965504</v>
      </c>
      <c r="E22" s="32">
        <f>'Result sheet1'!S81</f>
        <v>964463</v>
      </c>
      <c r="F22" s="32">
        <f>'Result sheet1'!T81</f>
        <v>930142</v>
      </c>
      <c r="G22" s="12">
        <f t="shared" si="0"/>
        <v>953369.66666666663</v>
      </c>
      <c r="H22" s="9">
        <f t="shared" si="1"/>
        <v>16429.938006239976</v>
      </c>
      <c r="I22" s="15">
        <f t="shared" si="2"/>
        <v>3.0876569679068639</v>
      </c>
      <c r="J22" s="40">
        <f t="shared" si="3"/>
        <v>1.632222380111843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sheet1'!R82</f>
        <v>988267</v>
      </c>
      <c r="E23" s="32">
        <f>'Result sheet1'!S82</f>
        <v>989474</v>
      </c>
      <c r="F23" s="32">
        <f>'Result sheet1'!T82</f>
        <v>957874</v>
      </c>
      <c r="G23" s="12">
        <f t="shared" si="0"/>
        <v>978538.33333333337</v>
      </c>
      <c r="H23" s="9">
        <f t="shared" si="1"/>
        <v>14620.196449508545</v>
      </c>
      <c r="I23" s="15">
        <f t="shared" si="2"/>
        <v>3.1691701644384564</v>
      </c>
      <c r="J23" s="40">
        <f t="shared" si="3"/>
        <v>1.6753125501133097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sheet1'!R83</f>
        <v>1015127</v>
      </c>
      <c r="E24" s="32">
        <f>'Result sheet1'!S83</f>
        <v>1016162</v>
      </c>
      <c r="F24" s="32">
        <f>'Result sheet1'!T83</f>
        <v>980527</v>
      </c>
      <c r="G24" s="12">
        <f t="shared" si="0"/>
        <v>1003938.6666666666</v>
      </c>
      <c r="H24" s="9">
        <f t="shared" si="1"/>
        <v>16559.939781157282</v>
      </c>
      <c r="I24" s="15">
        <f t="shared" si="2"/>
        <v>3.2514336546101497</v>
      </c>
      <c r="J24" s="40">
        <f t="shared" si="3"/>
        <v>1.7187993464511073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sheet1'!R84</f>
        <v>1036991</v>
      </c>
      <c r="E25" s="32">
        <f>'Result sheet1'!S84</f>
        <v>1039077</v>
      </c>
      <c r="F25" s="32">
        <f>'Result sheet1'!T84</f>
        <v>1003962</v>
      </c>
      <c r="G25" s="12">
        <f t="shared" si="0"/>
        <v>1026676.6666666666</v>
      </c>
      <c r="H25" s="9">
        <f t="shared" si="1"/>
        <v>16084.255455430803</v>
      </c>
      <c r="I25" s="15">
        <f t="shared" si="2"/>
        <v>3.3250747054962515</v>
      </c>
      <c r="J25" s="40">
        <f t="shared" si="3"/>
        <v>1.7577280786906651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sheet1'!R85</f>
        <v>1061526</v>
      </c>
      <c r="E26" s="32">
        <f>'Result sheet1'!S85</f>
        <v>1058124</v>
      </c>
      <c r="F26" s="32">
        <f>'Result sheet1'!T85</f>
        <v>1023808</v>
      </c>
      <c r="G26" s="12">
        <f t="shared" si="0"/>
        <v>1047819.3333333334</v>
      </c>
      <c r="H26" s="9">
        <f t="shared" si="1"/>
        <v>17035.286854709029</v>
      </c>
      <c r="I26" s="15">
        <f t="shared" si="2"/>
        <v>3.3935489860780046</v>
      </c>
      <c r="J26" s="40">
        <f t="shared" si="3"/>
        <v>1.7939255107206102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sheet1'!R86</f>
        <v>1087488</v>
      </c>
      <c r="E27" s="32">
        <f>'Result sheet1'!S86</f>
        <v>1085872</v>
      </c>
      <c r="F27" s="32">
        <f>'Result sheet1'!T86</f>
        <v>1050790</v>
      </c>
      <c r="G27" s="12">
        <f t="shared" si="0"/>
        <v>1074716.6666666667</v>
      </c>
      <c r="H27" s="9">
        <f t="shared" si="1"/>
        <v>16931.566128257469</v>
      </c>
      <c r="I27" s="15">
        <f t="shared" si="2"/>
        <v>3.4806607765917024</v>
      </c>
      <c r="J27" s="40">
        <f t="shared" si="3"/>
        <v>1.839975255082096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sheet1'!R87</f>
        <v>1102507</v>
      </c>
      <c r="E28" s="32">
        <f>'Result sheet1'!S87</f>
        <v>1105728</v>
      </c>
      <c r="F28" s="32">
        <f>'Result sheet1'!T87</f>
        <v>1067914</v>
      </c>
      <c r="G28" s="12">
        <f t="shared" si="0"/>
        <v>1092049.6666666667</v>
      </c>
      <c r="H28" s="9">
        <f t="shared" si="1"/>
        <v>17117.077521846095</v>
      </c>
      <c r="I28" s="15">
        <f t="shared" si="2"/>
        <v>3.536796775140775</v>
      </c>
      <c r="J28" s="40">
        <f t="shared" si="3"/>
        <v>1.8696503239495539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sheet1'!R88</f>
        <v>1127430</v>
      </c>
      <c r="E29" s="32">
        <f>'Result sheet1'!S88</f>
        <v>1124965</v>
      </c>
      <c r="F29" s="32">
        <f>'Result sheet1'!T88</f>
        <v>1087308</v>
      </c>
      <c r="G29" s="12">
        <f t="shared" si="0"/>
        <v>1113234.3333333333</v>
      </c>
      <c r="H29" s="9">
        <f t="shared" si="1"/>
        <v>18360.28551581435</v>
      </c>
      <c r="I29" s="15">
        <f t="shared" si="2"/>
        <v>3.6054070801810201</v>
      </c>
      <c r="J29" s="40">
        <f t="shared" si="3"/>
        <v>1.9059196623368766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sheet1'!R89</f>
        <v>1140014</v>
      </c>
      <c r="E30" s="32">
        <f>'Result sheet1'!S89</f>
        <v>1141828</v>
      </c>
      <c r="F30" s="32">
        <f>'Result sheet1'!T89</f>
        <v>1104949</v>
      </c>
      <c r="G30" s="12">
        <f t="shared" si="0"/>
        <v>1128930.3333333333</v>
      </c>
      <c r="H30" s="9">
        <f t="shared" si="1"/>
        <v>16973.526648545638</v>
      </c>
      <c r="I30" s="15">
        <f t="shared" si="2"/>
        <v>3.6562413635264446</v>
      </c>
      <c r="J30" s="40">
        <f t="shared" si="3"/>
        <v>1.9327920953227196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sheet1'!R90</f>
        <v>1162864</v>
      </c>
      <c r="E31" s="32">
        <f>'Result sheet1'!S90</f>
        <v>1161094</v>
      </c>
      <c r="F31" s="32">
        <f>'Result sheet1'!T90</f>
        <v>1122134</v>
      </c>
      <c r="G31" s="12">
        <f t="shared" si="0"/>
        <v>1148697.3333333333</v>
      </c>
      <c r="H31" s="9">
        <f t="shared" si="1"/>
        <v>18797.007445039992</v>
      </c>
      <c r="I31" s="15">
        <f t="shared" si="2"/>
        <v>3.7202603033129509</v>
      </c>
      <c r="J31" s="40">
        <f t="shared" si="3"/>
        <v>1.9666343088058464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sheet1'!R91</f>
        <v>1176367</v>
      </c>
      <c r="E32" s="32">
        <f>'Result sheet1'!S91</f>
        <v>1176682</v>
      </c>
      <c r="F32" s="32">
        <f>'Result sheet1'!T91</f>
        <v>1137081</v>
      </c>
      <c r="G32" s="12">
        <f t="shared" si="0"/>
        <v>1163376.6666666667</v>
      </c>
      <c r="H32" s="9">
        <f t="shared" si="1"/>
        <v>18594.28891413227</v>
      </c>
      <c r="I32" s="15">
        <f t="shared" si="2"/>
        <v>3.7678019311154873</v>
      </c>
      <c r="J32" s="40">
        <f t="shared" si="3"/>
        <v>1.9917661513948408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sheet1'!R92</f>
        <v>1196063</v>
      </c>
      <c r="E33" s="32">
        <f>'Result sheet1'!S92</f>
        <v>1199383</v>
      </c>
      <c r="F33" s="32">
        <f>'Result sheet1'!T92</f>
        <v>1157007</v>
      </c>
      <c r="G33" s="12">
        <f t="shared" si="0"/>
        <v>1184151</v>
      </c>
      <c r="H33" s="9">
        <f t="shared" si="1"/>
        <v>19241.502921203082</v>
      </c>
      <c r="I33" s="15">
        <f t="shared" si="2"/>
        <v>3.8350832987874393</v>
      </c>
      <c r="J33" s="40">
        <f t="shared" si="3"/>
        <v>2.027332976084288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sheet1'!R93</f>
        <v>1209492</v>
      </c>
      <c r="E34" s="32">
        <f>'Result sheet1'!S93</f>
        <v>1215343</v>
      </c>
      <c r="F34" s="32">
        <f>'Result sheet1'!T93</f>
        <v>1169910</v>
      </c>
      <c r="G34" s="12">
        <f t="shared" si="0"/>
        <v>1198248.3333333333</v>
      </c>
      <c r="H34" s="9">
        <f t="shared" si="1"/>
        <v>20180.095842741241</v>
      </c>
      <c r="I34" s="15">
        <f t="shared" si="2"/>
        <v>3.8807400162365702</v>
      </c>
      <c r="J34" s="40">
        <f t="shared" si="3"/>
        <v>2.051468402006758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sheet1'!R94</f>
        <v>1227942</v>
      </c>
      <c r="E35" s="32">
        <f>'Result sheet1'!S94</f>
        <v>1229579</v>
      </c>
      <c r="F35" s="32">
        <f>'Result sheet1'!T94</f>
        <v>1183807</v>
      </c>
      <c r="G35" s="12">
        <f t="shared" si="0"/>
        <v>1213776</v>
      </c>
      <c r="H35" s="9">
        <f t="shared" si="1"/>
        <v>21201.818522633068</v>
      </c>
      <c r="I35" s="15">
        <f t="shared" si="2"/>
        <v>3.9310291221888281</v>
      </c>
      <c r="J35" s="40">
        <f t="shared" si="3"/>
        <v>2.078052638877713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sheet1'!R95</f>
        <v>1241247</v>
      </c>
      <c r="E36" s="32">
        <f>'Result sheet1'!S95</f>
        <v>1241195</v>
      </c>
      <c r="F36" s="32">
        <f>'Result sheet1'!T95</f>
        <v>1199804</v>
      </c>
      <c r="G36" s="12">
        <f t="shared" ref="G36:G41" si="4">SUM(D36:F36)/3</f>
        <v>1227415.3333333333</v>
      </c>
      <c r="H36" s="9">
        <f t="shared" si="1"/>
        <v>19524.17257885437</v>
      </c>
      <c r="I36" s="15">
        <f t="shared" si="2"/>
        <v>3.9752025253048671</v>
      </c>
      <c r="J36" s="40">
        <f t="shared" si="3"/>
        <v>2.101403943093537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sheet1'!R96</f>
        <v>1251801</v>
      </c>
      <c r="E37" s="32">
        <f>'Result sheet1'!S96</f>
        <v>1255597</v>
      </c>
      <c r="F37" s="32">
        <f>'Result sheet1'!T96</f>
        <v>1211906</v>
      </c>
      <c r="G37" s="12">
        <f t="shared" si="4"/>
        <v>1239768</v>
      </c>
      <c r="H37" s="9">
        <f t="shared" si="1"/>
        <v>19762.265170436982</v>
      </c>
      <c r="I37" s="15">
        <f t="shared" si="2"/>
        <v>4.0152088299305628</v>
      </c>
      <c r="J37" s="40">
        <f t="shared" si="3"/>
        <v>2.1225524017579391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sheet1'!R97</f>
        <v>1267670</v>
      </c>
      <c r="E38" s="32">
        <f>'Result sheet1'!S97</f>
        <v>1273393</v>
      </c>
      <c r="F38" s="32">
        <f>'Result sheet1'!T97</f>
        <v>1226509</v>
      </c>
      <c r="G38" s="12">
        <f t="shared" si="4"/>
        <v>1255857.3333333333</v>
      </c>
      <c r="H38" s="9">
        <f t="shared" si="1"/>
        <v>20883.513183583094</v>
      </c>
      <c r="I38" s="15">
        <f t="shared" si="2"/>
        <v>4.0673169931253668</v>
      </c>
      <c r="J38" s="40">
        <f t="shared" si="3"/>
        <v>2.1500982434874811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sheet1'!R98</f>
        <v>1275342</v>
      </c>
      <c r="E39" s="32">
        <f>'Result sheet1'!S98</f>
        <v>1280924</v>
      </c>
      <c r="F39" s="32">
        <f>'Result sheet1'!T98</f>
        <v>1232029</v>
      </c>
      <c r="G39" s="12">
        <f t="shared" si="4"/>
        <v>1262765</v>
      </c>
      <c r="H39" s="9">
        <f t="shared" si="1"/>
        <v>21852.779426577908</v>
      </c>
      <c r="I39" s="15">
        <f t="shared" si="2"/>
        <v>4.0896886983107059</v>
      </c>
      <c r="J39" s="40">
        <f t="shared" si="3"/>
        <v>2.1619245565346614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sheet1'!R99</f>
        <v>1287662</v>
      </c>
      <c r="E40" s="32">
        <f>'Result sheet1'!S99</f>
        <v>1295331</v>
      </c>
      <c r="F40" s="32">
        <f>'Result sheet1'!T99</f>
        <v>1245793</v>
      </c>
      <c r="G40" s="12">
        <f t="shared" si="4"/>
        <v>1276262</v>
      </c>
      <c r="H40" s="9">
        <f t="shared" si="1"/>
        <v>21771.133196658982</v>
      </c>
      <c r="I40" s="15">
        <f t="shared" si="2"/>
        <v>4.1334011296507409</v>
      </c>
      <c r="J40" s="40">
        <f t="shared" si="3"/>
        <v>2.1850321780949264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sheet1'!R100</f>
        <v>1295278</v>
      </c>
      <c r="E41" s="32">
        <f>'Result sheet1'!S100</f>
        <v>1302289</v>
      </c>
      <c r="F41" s="32">
        <f>'Result sheet1'!T100</f>
        <v>1252883</v>
      </c>
      <c r="G41" s="12">
        <f t="shared" si="4"/>
        <v>1283483.3333333333</v>
      </c>
      <c r="H41" s="9">
        <f t="shared" si="1"/>
        <v>21826.189625208419</v>
      </c>
      <c r="I41" s="15">
        <f t="shared" si="2"/>
        <v>4.1567887000380006</v>
      </c>
      <c r="J41" s="40">
        <f t="shared" si="3"/>
        <v>2.1973955060809378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sheet1'!R101</f>
        <v>1305900</v>
      </c>
      <c r="E42" s="32">
        <f>'Result sheet1'!S101</f>
        <v>1314258</v>
      </c>
      <c r="F42" s="32">
        <f>'Result sheet1'!T101</f>
        <v>1261664</v>
      </c>
      <c r="G42" s="12">
        <f t="shared" ref="G42:G76" si="5">SUM(D42:F42)/3</f>
        <v>1293940.6666666667</v>
      </c>
      <c r="H42" s="9">
        <f t="shared" ref="H42:H76" si="6">_xlfn.STDEV.P(D42:F42)</f>
        <v>23076.704694465272</v>
      </c>
      <c r="I42" s="15">
        <f t="shared" si="2"/>
        <v>4.190656631084396</v>
      </c>
      <c r="J42" s="40">
        <f t="shared" ref="J42:J76" si="7">G42/G$9</f>
        <v>2.2152990476973131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sheet1'!R102</f>
        <v>1317584</v>
      </c>
      <c r="E43" s="32">
        <f>'Result sheet1'!S102</f>
        <v>1320267</v>
      </c>
      <c r="F43" s="32">
        <f>'Result sheet1'!T102</f>
        <v>1274307</v>
      </c>
      <c r="G43" s="12">
        <f t="shared" si="5"/>
        <v>1304052.6666666667</v>
      </c>
      <c r="H43" s="9">
        <f t="shared" si="6"/>
        <v>21061.863423944444</v>
      </c>
      <c r="I43" s="15">
        <f t="shared" si="2"/>
        <v>4.2234061388054034</v>
      </c>
      <c r="J43" s="40">
        <f t="shared" si="7"/>
        <v>2.2326113592641357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sheet1'!R103</f>
        <v>1320490</v>
      </c>
      <c r="E44" s="32">
        <f>'Result sheet1'!S103</f>
        <v>1329034</v>
      </c>
      <c r="F44" s="32">
        <f>'Result sheet1'!T103</f>
        <v>1282111</v>
      </c>
      <c r="G44" s="12">
        <f t="shared" si="5"/>
        <v>1310545</v>
      </c>
      <c r="H44" s="9">
        <f t="shared" si="6"/>
        <v>20406.195970831996</v>
      </c>
      <c r="I44" s="15">
        <f t="shared" si="2"/>
        <v>4.2444327132345316</v>
      </c>
      <c r="J44" s="40">
        <f t="shared" si="7"/>
        <v>2.2437265983327999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sheet1'!R104</f>
        <v>1332308</v>
      </c>
      <c r="E45" s="32">
        <f>'Result sheet1'!S104</f>
        <v>1333724</v>
      </c>
      <c r="F45" s="32">
        <f>'Result sheet1'!T104</f>
        <v>1287447</v>
      </c>
      <c r="G45" s="12">
        <f t="shared" si="5"/>
        <v>1317826.3333333333</v>
      </c>
      <c r="H45" s="9">
        <f t="shared" si="6"/>
        <v>21489.20945239468</v>
      </c>
      <c r="I45" s="15">
        <f t="shared" si="2"/>
        <v>4.2680146042767815</v>
      </c>
      <c r="J45" s="40">
        <f t="shared" si="7"/>
        <v>2.2561926496864939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sheet1'!R105</f>
        <v>1336486</v>
      </c>
      <c r="E46" s="32">
        <f>'Result sheet1'!S105</f>
        <v>1343837</v>
      </c>
      <c r="F46" s="32">
        <f>'Result sheet1'!T105</f>
        <v>1299208</v>
      </c>
      <c r="G46" s="12">
        <f t="shared" si="5"/>
        <v>1326510.3333333333</v>
      </c>
      <c r="H46" s="9">
        <f t="shared" si="6"/>
        <v>19537.525505777052</v>
      </c>
      <c r="I46" s="15">
        <f t="shared" si="2"/>
        <v>4.2961392804090233</v>
      </c>
      <c r="J46" s="40">
        <f t="shared" si="7"/>
        <v>2.2710601451024637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sheet1'!R106</f>
        <v>1345793</v>
      </c>
      <c r="E47" s="32">
        <f>'Result sheet1'!S106</f>
        <v>1348057</v>
      </c>
      <c r="F47" s="32">
        <f>'Result sheet1'!T106</f>
        <v>1300157</v>
      </c>
      <c r="G47" s="12">
        <f t="shared" si="5"/>
        <v>1331335.6666666667</v>
      </c>
      <c r="H47" s="9">
        <f t="shared" si="6"/>
        <v>22066.012558281167</v>
      </c>
      <c r="I47" s="15">
        <f t="shared" si="2"/>
        <v>4.3117669793070093</v>
      </c>
      <c r="J47" s="40">
        <f t="shared" si="7"/>
        <v>2.2793213866056719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sheet1'!R107</f>
        <v>1344222</v>
      </c>
      <c r="E48" s="32">
        <f>'Result sheet1'!S107</f>
        <v>1349533</v>
      </c>
      <c r="F48" s="32">
        <f>'Result sheet1'!T107</f>
        <v>1308654</v>
      </c>
      <c r="G48" s="12">
        <f t="shared" si="5"/>
        <v>1334136.3333333333</v>
      </c>
      <c r="H48" s="9">
        <f t="shared" si="6"/>
        <v>18148.712797943059</v>
      </c>
      <c r="I48" s="15">
        <f t="shared" si="2"/>
        <v>4.3208374356582722</v>
      </c>
      <c r="J48" s="40">
        <f t="shared" si="7"/>
        <v>2.2841162851349583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sheet1'!R108</f>
        <v>1352660</v>
      </c>
      <c r="E49" s="32">
        <f>'Result sheet1'!S108</f>
        <v>1357700</v>
      </c>
      <c r="F49" s="32">
        <f>'Result sheet1'!T108</f>
        <v>1311689</v>
      </c>
      <c r="G49" s="12">
        <f t="shared" si="5"/>
        <v>1340683</v>
      </c>
      <c r="H49" s="9">
        <f t="shared" si="6"/>
        <v>20604.844527440629</v>
      </c>
      <c r="I49" s="15">
        <f t="shared" si="2"/>
        <v>4.3420399782360866</v>
      </c>
      <c r="J49" s="40">
        <f t="shared" si="7"/>
        <v>2.2953245459199136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sheet1'!R109</f>
        <v>1353665</v>
      </c>
      <c r="E50" s="32">
        <f>'Result sheet1'!S109</f>
        <v>1361980</v>
      </c>
      <c r="F50" s="32">
        <f>'Result sheet1'!T109</f>
        <v>1319161</v>
      </c>
      <c r="G50" s="12">
        <f t="shared" si="5"/>
        <v>1344935.3333333333</v>
      </c>
      <c r="H50" s="9">
        <f t="shared" si="6"/>
        <v>18538.644328956623</v>
      </c>
      <c r="I50" s="15">
        <f t="shared" si="2"/>
        <v>4.3558119148789167</v>
      </c>
      <c r="J50" s="40">
        <f t="shared" si="7"/>
        <v>2.3026047792617499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sheet1'!R110</f>
        <v>1363645</v>
      </c>
      <c r="E51" s="32">
        <f>'Result sheet1'!S110</f>
        <v>1367614</v>
      </c>
      <c r="F51" s="32">
        <f>'Result sheet1'!T110</f>
        <v>1325898</v>
      </c>
      <c r="G51" s="12">
        <f t="shared" si="5"/>
        <v>1352385.6666666667</v>
      </c>
      <c r="H51" s="9">
        <f t="shared" si="6"/>
        <v>18799.567447742575</v>
      </c>
      <c r="I51" s="15">
        <f t="shared" si="2"/>
        <v>4.3799411424327221</v>
      </c>
      <c r="J51" s="40">
        <f t="shared" si="7"/>
        <v>2.3153601681010847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sheet1'!R111</f>
        <v>1364297</v>
      </c>
      <c r="E52" s="32">
        <f>'Result sheet1'!S111</f>
        <v>1365917</v>
      </c>
      <c r="F52" s="32">
        <f>'Result sheet1'!T111</f>
        <v>1323714</v>
      </c>
      <c r="G52" s="12">
        <f t="shared" si="5"/>
        <v>1351309.3333333333</v>
      </c>
      <c r="H52" s="9">
        <f t="shared" si="6"/>
        <v>19524.052112430167</v>
      </c>
      <c r="I52" s="15">
        <f t="shared" si="2"/>
        <v>4.3764552457940376</v>
      </c>
      <c r="J52" s="40">
        <f t="shared" si="7"/>
        <v>2.3135174250219284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sheet1'!R112</f>
        <v>1365627</v>
      </c>
      <c r="E53" s="32">
        <f>'Result sheet1'!S112</f>
        <v>1373368</v>
      </c>
      <c r="F53" s="32">
        <f>'Result sheet1'!T112</f>
        <v>1326224</v>
      </c>
      <c r="G53" s="12">
        <f t="shared" si="5"/>
        <v>1355073</v>
      </c>
      <c r="H53" s="9">
        <f t="shared" si="6"/>
        <v>20642.664088403577</v>
      </c>
      <c r="I53" s="15">
        <f t="shared" si="2"/>
        <v>4.3886445486578918</v>
      </c>
      <c r="J53" s="40">
        <f t="shared" si="7"/>
        <v>2.3199610336025258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sheet1'!R113</f>
        <v>1366209</v>
      </c>
      <c r="E54" s="32">
        <f>'Result sheet1'!S113</f>
        <v>1370892</v>
      </c>
      <c r="F54" s="32">
        <f>'Result sheet1'!T113</f>
        <v>1327883</v>
      </c>
      <c r="G54" s="12">
        <f t="shared" si="5"/>
        <v>1354994.6666666667</v>
      </c>
      <c r="H54" s="9">
        <f t="shared" si="6"/>
        <v>19265.936681672716</v>
      </c>
      <c r="I54" s="15">
        <f t="shared" si="2"/>
        <v>4.3883908522472108</v>
      </c>
      <c r="J54" s="40">
        <f t="shared" si="7"/>
        <v>2.3198269225391619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sheet1'!R114</f>
        <v>1366420</v>
      </c>
      <c r="E55" s="32">
        <f>'Result sheet1'!S114</f>
        <v>1374306</v>
      </c>
      <c r="F55" s="32">
        <f>'Result sheet1'!T114</f>
        <v>1336138</v>
      </c>
      <c r="G55" s="12">
        <f t="shared" si="5"/>
        <v>1358954.6666666667</v>
      </c>
      <c r="H55" s="9">
        <f t="shared" si="6"/>
        <v>16451.898721896981</v>
      </c>
      <c r="I55" s="15">
        <f t="shared" si="2"/>
        <v>4.4012160154765612</v>
      </c>
      <c r="J55" s="40">
        <f t="shared" si="7"/>
        <v>2.3266066648062327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sheet1'!R115</f>
        <v>1367498</v>
      </c>
      <c r="E56" s="32">
        <f>'Result sheet1'!S115</f>
        <v>1372405</v>
      </c>
      <c r="F56" s="32">
        <f>'Result sheet1'!T115</f>
        <v>1333784</v>
      </c>
      <c r="G56" s="12">
        <f t="shared" si="5"/>
        <v>1357895.6666666667</v>
      </c>
      <c r="H56" s="9">
        <f t="shared" si="6"/>
        <v>17166.809339212949</v>
      </c>
      <c r="I56" s="15">
        <f t="shared" si="2"/>
        <v>4.3977862559159844</v>
      </c>
      <c r="J56" s="40">
        <f t="shared" si="7"/>
        <v>2.3247935973666296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sheet1'!R116</f>
        <v>1373345</v>
      </c>
      <c r="E57" s="32">
        <f>'Result sheet1'!S116</f>
        <v>1378253</v>
      </c>
      <c r="F57" s="32">
        <f>'Result sheet1'!T116</f>
        <v>1335796</v>
      </c>
      <c r="G57" s="12">
        <f t="shared" si="5"/>
        <v>1362464.6666666667</v>
      </c>
      <c r="H57" s="9">
        <f t="shared" si="6"/>
        <v>18963.74527589128</v>
      </c>
      <c r="I57" s="15">
        <f t="shared" si="2"/>
        <v>4.412583773793485</v>
      </c>
      <c r="J57" s="40">
        <f t="shared" si="7"/>
        <v>2.3326159818156813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sheet1'!R117</f>
        <v>1374226</v>
      </c>
      <c r="E58" s="32">
        <f>'Result sheet1'!S117</f>
        <v>1374068</v>
      </c>
      <c r="F58" s="32">
        <f>'Result sheet1'!T117</f>
        <v>1335994</v>
      </c>
      <c r="G58" s="12">
        <f t="shared" si="5"/>
        <v>1361429.3333333333</v>
      </c>
      <c r="H58" s="9">
        <f t="shared" si="6"/>
        <v>17985.612348640108</v>
      </c>
      <c r="I58" s="15">
        <f t="shared" si="2"/>
        <v>4.4092306629357099</v>
      </c>
      <c r="J58" s="40">
        <f t="shared" si="7"/>
        <v>2.3308434330377752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sheet1'!R118</f>
        <v>1373672</v>
      </c>
      <c r="E59" s="32">
        <f>'Result sheet1'!S118</f>
        <v>1375897</v>
      </c>
      <c r="F59" s="32">
        <f>'Result sheet1'!T118</f>
        <v>1334817</v>
      </c>
      <c r="G59" s="12">
        <f t="shared" si="5"/>
        <v>1361462</v>
      </c>
      <c r="H59" s="9">
        <f t="shared" si="6"/>
        <v>18862.74414465368</v>
      </c>
      <c r="I59" s="15">
        <f t="shared" si="2"/>
        <v>4.4093364597367604</v>
      </c>
      <c r="J59" s="40">
        <f t="shared" si="7"/>
        <v>2.3308993602046248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sheet1'!R119</f>
        <v>1368922</v>
      </c>
      <c r="E60" s="32">
        <f>'Result sheet1'!S119</f>
        <v>1373731</v>
      </c>
      <c r="F60" s="32">
        <f>'Result sheet1'!T119</f>
        <v>1333863</v>
      </c>
      <c r="G60" s="12">
        <f t="shared" si="5"/>
        <v>1358838.6666666667</v>
      </c>
      <c r="H60" s="9">
        <f t="shared" si="6"/>
        <v>17769.253676567911</v>
      </c>
      <c r="I60" s="15">
        <f t="shared" si="2"/>
        <v>4.4008403288769129</v>
      </c>
      <c r="J60" s="40">
        <f t="shared" si="7"/>
        <v>2.3264080662953788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sheet1'!R120</f>
        <v>1367071</v>
      </c>
      <c r="E61" s="32">
        <f>'Result sheet1'!S120</f>
        <v>1372687</v>
      </c>
      <c r="F61" s="32">
        <f>'Result sheet1'!T120</f>
        <v>1336659</v>
      </c>
      <c r="G61" s="12">
        <f t="shared" si="5"/>
        <v>1358805.6666666667</v>
      </c>
      <c r="H61" s="9">
        <f t="shared" si="6"/>
        <v>15827.002186839496</v>
      </c>
      <c r="I61" s="15">
        <f t="shared" si="2"/>
        <v>4.4007334525166684</v>
      </c>
      <c r="J61" s="40">
        <f t="shared" si="7"/>
        <v>2.3263515684431533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sheet1'!R121</f>
        <v>1364357</v>
      </c>
      <c r="E62" s="32">
        <f>'Result sheet1'!S121</f>
        <v>1372231</v>
      </c>
      <c r="F62" s="32">
        <f>'Result sheet1'!T121</f>
        <v>1329389</v>
      </c>
      <c r="G62" s="12">
        <f t="shared" si="5"/>
        <v>1355325.6666666667</v>
      </c>
      <c r="H62" s="9">
        <f t="shared" si="6"/>
        <v>18619.57710463789</v>
      </c>
      <c r="I62" s="15">
        <f t="shared" si="2"/>
        <v>4.3894628545272401</v>
      </c>
      <c r="J62" s="40">
        <f t="shared" si="7"/>
        <v>2.3203936131175458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sheet1'!R122</f>
        <v>1364324</v>
      </c>
      <c r="E63" s="32">
        <f>'Result sheet1'!S122</f>
        <v>1366396</v>
      </c>
      <c r="F63" s="32">
        <f>'Result sheet1'!T122</f>
        <v>1330008</v>
      </c>
      <c r="G63" s="12">
        <f t="shared" si="5"/>
        <v>1353576</v>
      </c>
      <c r="H63" s="9">
        <f t="shared" si="6"/>
        <v>16686.546756793829</v>
      </c>
      <c r="I63" s="15">
        <f t="shared" si="2"/>
        <v>4.3837962483158881</v>
      </c>
      <c r="J63" s="40">
        <f t="shared" si="7"/>
        <v>2.3173980855788376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sheet1'!R123</f>
        <v>1361788</v>
      </c>
      <c r="E64" s="32">
        <f>'Result sheet1'!S123</f>
        <v>1363855</v>
      </c>
      <c r="F64" s="32">
        <f>'Result sheet1'!T123</f>
        <v>1326491</v>
      </c>
      <c r="G64" s="12">
        <f t="shared" si="5"/>
        <v>1350711.3333333333</v>
      </c>
      <c r="H64" s="9">
        <f t="shared" si="6"/>
        <v>17147.138387756975</v>
      </c>
      <c r="I64" s="15">
        <f t="shared" si="2"/>
        <v>4.3745185165993021</v>
      </c>
      <c r="J64" s="40">
        <f t="shared" si="7"/>
        <v>2.3124936154573557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sheet1'!R124</f>
        <v>1362144</v>
      </c>
      <c r="E65" s="32">
        <f>'Result sheet1'!S124</f>
        <v>1359704</v>
      </c>
      <c r="F65" s="32">
        <f>'Result sheet1'!T124</f>
        <v>1322618</v>
      </c>
      <c r="G65" s="12">
        <f t="shared" si="5"/>
        <v>1348155.3333333333</v>
      </c>
      <c r="H65" s="9">
        <f t="shared" si="6"/>
        <v>18085.075713293423</v>
      </c>
      <c r="I65" s="15">
        <f t="shared" si="2"/>
        <v>4.3662404566967217</v>
      </c>
      <c r="J65" s="40">
        <f t="shared" si="7"/>
        <v>2.3081175999940649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sheet1'!R125</f>
        <v>1353358</v>
      </c>
      <c r="E66" s="32">
        <f>'Result sheet1'!S125</f>
        <v>1352799</v>
      </c>
      <c r="F66" s="32">
        <f>'Result sheet1'!T125</f>
        <v>1315614</v>
      </c>
      <c r="G66" s="12">
        <f t="shared" si="5"/>
        <v>1340590.3333333333</v>
      </c>
      <c r="H66" s="9">
        <f t="shared" si="6"/>
        <v>17662.409053001677</v>
      </c>
      <c r="I66" s="15">
        <f t="shared" si="2"/>
        <v>4.3417398607800459</v>
      </c>
      <c r="J66" s="40">
        <f t="shared" si="7"/>
        <v>2.2951658953853808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sheet1'!R126</f>
        <v>1347253</v>
      </c>
      <c r="E67" s="32">
        <f>'Result sheet1'!S126</f>
        <v>1348139</v>
      </c>
      <c r="F67" s="32">
        <f>'Result sheet1'!T126</f>
        <v>1313904</v>
      </c>
      <c r="G67" s="12">
        <f t="shared" si="5"/>
        <v>1336432</v>
      </c>
      <c r="H67" s="9">
        <f t="shared" si="6"/>
        <v>15933.807601030792</v>
      </c>
      <c r="I67" s="15">
        <f t="shared" si="2"/>
        <v>4.3282723598300343</v>
      </c>
      <c r="J67" s="40">
        <f t="shared" si="7"/>
        <v>2.2880465953195808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sheet1'!R127</f>
        <v>1340215</v>
      </c>
      <c r="E68" s="32">
        <f>'Result sheet1'!S127</f>
        <v>1343227</v>
      </c>
      <c r="F68" s="32">
        <f>'Result sheet1'!T127</f>
        <v>1309077</v>
      </c>
      <c r="G68" s="12">
        <f t="shared" si="5"/>
        <v>1330839.6666666667</v>
      </c>
      <c r="H68" s="9">
        <f t="shared" si="6"/>
        <v>15437.579286346103</v>
      </c>
      <c r="I68" s="15">
        <f t="shared" si="2"/>
        <v>4.3101605952257573</v>
      </c>
      <c r="J68" s="40">
        <f t="shared" si="7"/>
        <v>2.27847220676616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sheet1'!R128</f>
        <v>1333922</v>
      </c>
      <c r="E69" s="32">
        <f>'Result sheet1'!S128</f>
        <v>1337517</v>
      </c>
      <c r="F69" s="32">
        <f>'Result sheet1'!T128</f>
        <v>1305434</v>
      </c>
      <c r="G69" s="12">
        <f t="shared" si="5"/>
        <v>1325624.3333333333</v>
      </c>
      <c r="H69" s="9">
        <f t="shared" si="6"/>
        <v>14351.960988736773</v>
      </c>
      <c r="I69" s="15">
        <f t="shared" ref="I69:I76" si="8">G69/G$4</f>
        <v>4.293269812070335</v>
      </c>
      <c r="J69" s="40">
        <f t="shared" si="7"/>
        <v>2.2695432633730128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sheet1'!R129</f>
        <v>1328436</v>
      </c>
      <c r="E70" s="32">
        <f>'Result sheet1'!S129</f>
        <v>1334360</v>
      </c>
      <c r="F70" s="32">
        <f>'Result sheet1'!T129</f>
        <v>1297962</v>
      </c>
      <c r="G70" s="12">
        <f t="shared" si="5"/>
        <v>1320252.6666666667</v>
      </c>
      <c r="H70" s="9">
        <f t="shared" si="6"/>
        <v>15946.343558599534</v>
      </c>
      <c r="I70" s="15">
        <f t="shared" si="8"/>
        <v>4.2758727156527447</v>
      </c>
      <c r="J70" s="40">
        <f t="shared" si="7"/>
        <v>2.260346668538515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sheet1'!R130</f>
        <v>1320393</v>
      </c>
      <c r="E71" s="32">
        <f>'Result sheet1'!S130</f>
        <v>1326977</v>
      </c>
      <c r="F71" s="32">
        <f>'Result sheet1'!T130</f>
        <v>1293549</v>
      </c>
      <c r="G71" s="12">
        <f t="shared" si="5"/>
        <v>1313639.6666666667</v>
      </c>
      <c r="H71" s="9">
        <f t="shared" si="6"/>
        <v>14458.294720409534</v>
      </c>
      <c r="I71" s="15">
        <f t="shared" si="8"/>
        <v>4.2544553407952463</v>
      </c>
      <c r="J71" s="40">
        <f t="shared" si="7"/>
        <v>2.2490248413637328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sheet1'!R131</f>
        <v>1310433</v>
      </c>
      <c r="E72" s="32">
        <f>'Result sheet1'!S131</f>
        <v>1317778</v>
      </c>
      <c r="F72" s="32">
        <f>'Result sheet1'!T131</f>
        <v>1286005</v>
      </c>
      <c r="G72" s="12">
        <f t="shared" si="5"/>
        <v>1304738.6666666667</v>
      </c>
      <c r="H72" s="9">
        <f t="shared" si="6"/>
        <v>13581.849563132246</v>
      </c>
      <c r="I72" s="15">
        <f t="shared" si="8"/>
        <v>4.2256278716274576</v>
      </c>
      <c r="J72" s="40">
        <f t="shared" si="7"/>
        <v>2.2337858297679767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sheet1'!R132</f>
        <v>1301765</v>
      </c>
      <c r="E73" s="32">
        <f>'Result sheet1'!S132</f>
        <v>1305610</v>
      </c>
      <c r="F73" s="32">
        <f>'Result sheet1'!T132</f>
        <v>1272837</v>
      </c>
      <c r="G73" s="12">
        <f t="shared" si="5"/>
        <v>1293404</v>
      </c>
      <c r="H73" s="9">
        <f t="shared" si="6"/>
        <v>14627.533922936793</v>
      </c>
      <c r="I73" s="15">
        <f t="shared" si="8"/>
        <v>4.1889185407814278</v>
      </c>
      <c r="J73" s="40">
        <f t="shared" si="7"/>
        <v>2.2143802442419274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sheet1'!R133</f>
        <v>1293208</v>
      </c>
      <c r="E74" s="32">
        <f>'Result sheet1'!S133</f>
        <v>1299003</v>
      </c>
      <c r="F74" s="32">
        <f>'Result sheet1'!T133</f>
        <v>1269521</v>
      </c>
      <c r="G74" s="12">
        <f t="shared" si="5"/>
        <v>1287244</v>
      </c>
      <c r="H74" s="9">
        <f t="shared" si="6"/>
        <v>12753.406159401757</v>
      </c>
      <c r="I74" s="15">
        <f t="shared" si="8"/>
        <v>4.1689682868691058</v>
      </c>
      <c r="J74" s="40">
        <f t="shared" si="7"/>
        <v>2.2038339784931509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sheet1'!R134</f>
        <v>1287850</v>
      </c>
      <c r="E75" s="32">
        <f>'Result sheet1'!S134</f>
        <v>1291687</v>
      </c>
      <c r="F75" s="32">
        <f>'Result sheet1'!T134</f>
        <v>1262517</v>
      </c>
      <c r="G75" s="12">
        <f t="shared" si="5"/>
        <v>1280684.6666666667</v>
      </c>
      <c r="H75" s="9">
        <f t="shared" si="6"/>
        <v>12941.631178315798</v>
      </c>
      <c r="I75" s="15">
        <f t="shared" si="8"/>
        <v>4.1477247210419046</v>
      </c>
      <c r="J75" s="40">
        <f t="shared" si="7"/>
        <v>2.1926040316639077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sheet1'!R135</f>
        <v>1277917</v>
      </c>
      <c r="E76" s="32">
        <f>'Result sheet1'!S135</f>
        <v>1283507</v>
      </c>
      <c r="F76" s="32">
        <f>'Result sheet1'!T135</f>
        <v>1253071</v>
      </c>
      <c r="G76" s="13">
        <f t="shared" si="5"/>
        <v>1271498.3333333333</v>
      </c>
      <c r="H76" s="14">
        <f t="shared" si="6"/>
        <v>13228.428612482872</v>
      </c>
      <c r="I76" s="17">
        <f t="shared" si="8"/>
        <v>4.117973149203717</v>
      </c>
      <c r="J76" s="41">
        <f t="shared" si="7"/>
        <v>2.1768765133862815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Y77" s="30"/>
      <c r="Z77" s="30"/>
      <c r="AA77" s="30"/>
      <c r="AB77" s="30"/>
      <c r="AC77" s="30"/>
      <c r="AD77" s="30"/>
      <c r="AE77" s="30"/>
      <c r="AF77" s="30"/>
    </row>
    <row r="78" spans="2:32"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F88"/>
  <sheetViews>
    <sheetView zoomScale="80" zoomScaleNormal="80" workbookViewId="0">
      <selection activeCell="D1" sqref="D1:J1"/>
    </sheetView>
  </sheetViews>
  <sheetFormatPr baseColWidth="10" defaultColWidth="9.140625" defaultRowHeight="15"/>
  <cols>
    <col min="7" max="7" width="12.140625" bestFit="1" customWidth="1"/>
    <col min="8" max="8" width="10.7109375" bestFit="1" customWidth="1"/>
    <col min="14" max="14" width="13" bestFit="1" customWidth="1"/>
    <col min="15" max="15" width="11" bestFit="1" customWidth="1"/>
    <col min="20" max="20" width="9.28515625" bestFit="1" customWidth="1"/>
    <col min="21" max="21" width="13" bestFit="1" customWidth="1"/>
    <col min="22" max="22" width="11" bestFit="1" customWidth="1"/>
    <col min="28" max="28" width="13" bestFit="1" customWidth="1"/>
    <col min="29" max="29" width="10.7109375" bestFit="1" customWidth="1"/>
  </cols>
  <sheetData>
    <row r="1" spans="2:32" ht="15.75" thickBot="1">
      <c r="D1" s="44" t="s">
        <v>242</v>
      </c>
      <c r="E1" s="44"/>
      <c r="F1" s="44"/>
      <c r="G1" s="44"/>
      <c r="H1" s="44"/>
      <c r="I1" s="44"/>
      <c r="J1" s="44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5" t="s">
        <v>153</v>
      </c>
      <c r="E2" s="46"/>
      <c r="F2" s="46"/>
      <c r="G2" s="46"/>
      <c r="H2" s="46"/>
      <c r="I2" s="46"/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sheet1'!AA63</f>
        <v>262375</v>
      </c>
      <c r="E4" s="32">
        <f>'Result sheet1'!AB63</f>
        <v>258260</v>
      </c>
      <c r="F4" s="32">
        <f>'Result sheet1'!AC63</f>
        <v>256078</v>
      </c>
      <c r="G4" s="10">
        <f t="shared" ref="G4:G67" si="0">SUM(D4:F4)/3</f>
        <v>258904.33333333334</v>
      </c>
      <c r="H4" s="11">
        <f>_xlfn.STDEV.P(D4:F4)</f>
        <v>2610.8014520875045</v>
      </c>
      <c r="I4" s="16">
        <f>G4/G$4</f>
        <v>1</v>
      </c>
      <c r="J4" s="39">
        <f>G4/G$9</f>
        <v>0.50939448850553226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sheet1'!AA64</f>
        <v>367261</v>
      </c>
      <c r="E5" s="32">
        <f>'Result sheet1'!AB64</f>
        <v>361021</v>
      </c>
      <c r="F5" s="32">
        <f>'Result sheet1'!AC64</f>
        <v>357738</v>
      </c>
      <c r="G5" s="12">
        <f t="shared" si="0"/>
        <v>362006.66666666669</v>
      </c>
      <c r="H5" s="9">
        <f t="shared" ref="H5:H68" si="1">_xlfn.STDEV.P(D5:F5)</f>
        <v>3949.7287951903177</v>
      </c>
      <c r="I5" s="15">
        <f t="shared" ref="I5:I68" si="2">G5/G$4</f>
        <v>1.3982255994170305</v>
      </c>
      <c r="J5" s="40">
        <f t="shared" ref="J5:J68" si="3">G5/G$9</f>
        <v>0.71224841403037953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sheet1'!AA65</f>
        <v>414361</v>
      </c>
      <c r="E6" s="32">
        <f>'Result sheet1'!AB65</f>
        <v>408004</v>
      </c>
      <c r="F6" s="32">
        <f>'Result sheet1'!AC65</f>
        <v>405453</v>
      </c>
      <c r="G6" s="12">
        <f t="shared" si="0"/>
        <v>409272.66666666669</v>
      </c>
      <c r="H6" s="9">
        <f t="shared" si="1"/>
        <v>3745.6866155916227</v>
      </c>
      <c r="I6" s="15">
        <f t="shared" si="2"/>
        <v>1.5807872405895098</v>
      </c>
      <c r="J6" s="40">
        <f t="shared" si="3"/>
        <v>0.80524430785616519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sheet1'!AA66</f>
        <v>450301</v>
      </c>
      <c r="E7" s="32">
        <f>'Result sheet1'!AB66</f>
        <v>444383</v>
      </c>
      <c r="F7" s="32">
        <f>'Result sheet1'!AC66</f>
        <v>445074</v>
      </c>
      <c r="G7" s="12">
        <f t="shared" si="0"/>
        <v>446586</v>
      </c>
      <c r="H7" s="9">
        <f t="shared" si="1"/>
        <v>2642.0054251773722</v>
      </c>
      <c r="I7" s="15">
        <f t="shared" si="2"/>
        <v>1.7249073982281744</v>
      </c>
      <c r="J7" s="40">
        <f t="shared" si="3"/>
        <v>0.87865832183984938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sheet1'!AA67</f>
        <v>481318</v>
      </c>
      <c r="E8" s="32">
        <f>'Result sheet1'!AB67</f>
        <v>481595</v>
      </c>
      <c r="F8" s="32">
        <f>'Result sheet1'!AC67</f>
        <v>475650</v>
      </c>
      <c r="G8" s="12">
        <f t="shared" si="0"/>
        <v>479521</v>
      </c>
      <c r="H8" s="9">
        <f t="shared" si="1"/>
        <v>2739.5453394070096</v>
      </c>
      <c r="I8" s="15">
        <f t="shared" si="2"/>
        <v>1.8521165475536008</v>
      </c>
      <c r="J8" s="40">
        <f t="shared" si="3"/>
        <v>0.94345796139369886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sheet1'!AA68</f>
        <v>512960</v>
      </c>
      <c r="E9" s="32">
        <f>'Result sheet1'!AB68</f>
        <v>509518</v>
      </c>
      <c r="F9" s="32">
        <f>'Result sheet1'!AC68</f>
        <v>502299</v>
      </c>
      <c r="G9" s="12">
        <f t="shared" si="0"/>
        <v>508259</v>
      </c>
      <c r="H9" s="9">
        <f t="shared" si="1"/>
        <v>4442.4498496512788</v>
      </c>
      <c r="I9" s="15">
        <f t="shared" si="2"/>
        <v>1.9631150759675711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sheet1'!AA69</f>
        <v>541462</v>
      </c>
      <c r="E10" s="32">
        <f>'Result sheet1'!AB69</f>
        <v>534635</v>
      </c>
      <c r="F10" s="32">
        <f>'Result sheet1'!AC69</f>
        <v>528008</v>
      </c>
      <c r="G10" s="12">
        <f t="shared" si="0"/>
        <v>534701.66666666663</v>
      </c>
      <c r="H10" s="9">
        <f t="shared" si="1"/>
        <v>5492.774789565734</v>
      </c>
      <c r="I10" s="15">
        <f t="shared" si="2"/>
        <v>2.0652480388509011</v>
      </c>
      <c r="J10" s="40">
        <f t="shared" si="3"/>
        <v>1.0520259683875084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sheet1'!AA70</f>
        <v>567832</v>
      </c>
      <c r="E11" s="32">
        <f>'Result sheet1'!AB70</f>
        <v>560668</v>
      </c>
      <c r="F11" s="32">
        <f>'Result sheet1'!AC70</f>
        <v>555170</v>
      </c>
      <c r="G11" s="12">
        <f t="shared" si="0"/>
        <v>561223.33333333337</v>
      </c>
      <c r="H11" s="9">
        <f t="shared" si="1"/>
        <v>5184.1333144723649</v>
      </c>
      <c r="I11" s="15">
        <f t="shared" si="2"/>
        <v>2.1676861337456694</v>
      </c>
      <c r="J11" s="40">
        <f t="shared" si="3"/>
        <v>1.1042073693399101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sheet1'!AA71</f>
        <v>593976</v>
      </c>
      <c r="E12" s="32">
        <f>'Result sheet1'!AB71</f>
        <v>585059</v>
      </c>
      <c r="F12" s="32">
        <f>'Result sheet1'!AC71</f>
        <v>576864</v>
      </c>
      <c r="G12" s="12">
        <f t="shared" si="0"/>
        <v>585299.66666666663</v>
      </c>
      <c r="H12" s="9">
        <f t="shared" si="1"/>
        <v>6988.0171881744991</v>
      </c>
      <c r="I12" s="15">
        <f t="shared" si="2"/>
        <v>2.2606792985311173</v>
      </c>
      <c r="J12" s="40">
        <f t="shared" si="3"/>
        <v>1.1515775749503041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sheet1'!AA72</f>
        <v>619504</v>
      </c>
      <c r="E13" s="32">
        <f>'Result sheet1'!AB72</f>
        <v>608525</v>
      </c>
      <c r="F13" s="32">
        <f>'Result sheet1'!AC72</f>
        <v>604305</v>
      </c>
      <c r="G13" s="12">
        <f t="shared" si="0"/>
        <v>610778</v>
      </c>
      <c r="H13" s="9">
        <f t="shared" si="1"/>
        <v>6406.2160958452423</v>
      </c>
      <c r="I13" s="15">
        <f t="shared" si="2"/>
        <v>2.3590875909119582</v>
      </c>
      <c r="J13" s="40">
        <f t="shared" si="3"/>
        <v>1.2017062167123456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sheet1'!AA73</f>
        <v>643208</v>
      </c>
      <c r="E14" s="32">
        <f>'Result sheet1'!AB73</f>
        <v>631655</v>
      </c>
      <c r="F14" s="32">
        <f>'Result sheet1'!AC73</f>
        <v>628175</v>
      </c>
      <c r="G14" s="12">
        <f t="shared" si="0"/>
        <v>634346</v>
      </c>
      <c r="H14" s="9">
        <f t="shared" si="1"/>
        <v>6425.4122046760549</v>
      </c>
      <c r="I14" s="15">
        <f t="shared" si="2"/>
        <v>2.4501173535141034</v>
      </c>
      <c r="J14" s="40">
        <f t="shared" si="3"/>
        <v>1.2480762760718453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sheet1'!AA74</f>
        <v>667224</v>
      </c>
      <c r="E15" s="32">
        <f>'Result sheet1'!AB74</f>
        <v>656131</v>
      </c>
      <c r="F15" s="32">
        <f>'Result sheet1'!AC74</f>
        <v>652012</v>
      </c>
      <c r="G15" s="12">
        <f t="shared" si="0"/>
        <v>658455.66666666663</v>
      </c>
      <c r="H15" s="9">
        <f t="shared" si="1"/>
        <v>6424.1363794849667</v>
      </c>
      <c r="I15" s="15">
        <f t="shared" si="2"/>
        <v>2.5432392659837029</v>
      </c>
      <c r="J15" s="40">
        <f t="shared" si="3"/>
        <v>1.2955120650429537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sheet1'!AA75</f>
        <v>690239</v>
      </c>
      <c r="E16" s="32">
        <f>'Result sheet1'!AB75</f>
        <v>679960</v>
      </c>
      <c r="F16" s="32">
        <f>'Result sheet1'!AC75</f>
        <v>675891</v>
      </c>
      <c r="G16" s="12">
        <f t="shared" si="0"/>
        <v>682030</v>
      </c>
      <c r="H16" s="9">
        <f t="shared" si="1"/>
        <v>6037.6568854702782</v>
      </c>
      <c r="I16" s="15">
        <f t="shared" si="2"/>
        <v>2.6342934906458368</v>
      </c>
      <c r="J16" s="40">
        <f t="shared" si="3"/>
        <v>1.3418945852409894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sheet1'!AA76</f>
        <v>713159</v>
      </c>
      <c r="E17" s="32">
        <f>'Result sheet1'!AB76</f>
        <v>702538</v>
      </c>
      <c r="F17" s="32">
        <f>'Result sheet1'!AC76</f>
        <v>698327</v>
      </c>
      <c r="G17" s="12">
        <f t="shared" si="0"/>
        <v>704674.66666666663</v>
      </c>
      <c r="H17" s="9">
        <f t="shared" si="1"/>
        <v>6240.783301975981</v>
      </c>
      <c r="I17" s="15">
        <f t="shared" si="2"/>
        <v>2.7217569423969983</v>
      </c>
      <c r="J17" s="40">
        <f t="shared" si="3"/>
        <v>1.3864479855087006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sheet1'!AA77</f>
        <v>740117</v>
      </c>
      <c r="E18" s="32">
        <f>'Result sheet1'!AB77</f>
        <v>730015</v>
      </c>
      <c r="F18" s="32">
        <f>'Result sheet1'!AC77</f>
        <v>722780</v>
      </c>
      <c r="G18" s="12">
        <f t="shared" si="0"/>
        <v>730970.66666666663</v>
      </c>
      <c r="H18" s="9">
        <f t="shared" si="1"/>
        <v>7109.9867010346006</v>
      </c>
      <c r="I18" s="15">
        <f t="shared" si="2"/>
        <v>2.8233234154700639</v>
      </c>
      <c r="J18" s="40">
        <f t="shared" si="3"/>
        <v>1.4381853871090657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sheet1'!AA78</f>
        <v>763903</v>
      </c>
      <c r="E19" s="32">
        <f>'Result sheet1'!AB78</f>
        <v>750959</v>
      </c>
      <c r="F19" s="32">
        <f>'Result sheet1'!AC78</f>
        <v>748908</v>
      </c>
      <c r="G19" s="12">
        <f t="shared" si="0"/>
        <v>754590</v>
      </c>
      <c r="H19" s="9">
        <f t="shared" si="1"/>
        <v>6638.3043517653414</v>
      </c>
      <c r="I19" s="15">
        <f t="shared" si="2"/>
        <v>2.9145514495058018</v>
      </c>
      <c r="J19" s="40">
        <f t="shared" si="3"/>
        <v>1.4846564448440658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sheet1'!AA79</f>
        <v>781486</v>
      </c>
      <c r="E20" s="32">
        <f>'Result sheet1'!AB79</f>
        <v>770762</v>
      </c>
      <c r="F20" s="32">
        <f>'Result sheet1'!AC79</f>
        <v>768588</v>
      </c>
      <c r="G20" s="12">
        <f t="shared" si="0"/>
        <v>773612</v>
      </c>
      <c r="H20" s="9">
        <f t="shared" si="1"/>
        <v>5638.0538013277837</v>
      </c>
      <c r="I20" s="15">
        <f t="shared" si="2"/>
        <v>2.9880226029434294</v>
      </c>
      <c r="J20" s="40">
        <f t="shared" si="3"/>
        <v>1.5220822454693375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sheet1'!AA80</f>
        <v>805538</v>
      </c>
      <c r="E21" s="32">
        <f>'Result sheet1'!AB80</f>
        <v>795448</v>
      </c>
      <c r="F21" s="32">
        <f>'Result sheet1'!AC80</f>
        <v>789543</v>
      </c>
      <c r="G21" s="12">
        <f t="shared" si="0"/>
        <v>796843</v>
      </c>
      <c r="H21" s="9">
        <f t="shared" si="1"/>
        <v>6604.015192794961</v>
      </c>
      <c r="I21" s="15">
        <f t="shared" si="2"/>
        <v>3.0777507264588078</v>
      </c>
      <c r="J21" s="40">
        <f t="shared" si="3"/>
        <v>1.5677892570520149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sheet1'!AA81</f>
        <v>823313</v>
      </c>
      <c r="E22" s="32">
        <f>'Result sheet1'!AB81</f>
        <v>813543</v>
      </c>
      <c r="F22" s="32">
        <f>'Result sheet1'!AC81</f>
        <v>811032</v>
      </c>
      <c r="G22" s="12">
        <f t="shared" si="0"/>
        <v>815962.66666666663</v>
      </c>
      <c r="H22" s="9">
        <f t="shared" si="1"/>
        <v>5297.5988481155828</v>
      </c>
      <c r="I22" s="15">
        <f t="shared" si="2"/>
        <v>3.1515991106109977</v>
      </c>
      <c r="J22" s="40">
        <f t="shared" si="3"/>
        <v>1.6054072169241798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sheet1'!AA82</f>
        <v>850677</v>
      </c>
      <c r="E23" s="32">
        <f>'Result sheet1'!AB82</f>
        <v>834787</v>
      </c>
      <c r="F23" s="32">
        <f>'Result sheet1'!AC82</f>
        <v>833624</v>
      </c>
      <c r="G23" s="12">
        <f t="shared" si="0"/>
        <v>839696</v>
      </c>
      <c r="H23" s="9">
        <f t="shared" si="1"/>
        <v>7779.2421653183328</v>
      </c>
      <c r="I23" s="15">
        <f t="shared" si="2"/>
        <v>3.243267461726532</v>
      </c>
      <c r="J23" s="40">
        <f t="shared" si="3"/>
        <v>1.6521025697528229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sheet1'!AA83</f>
        <v>872584</v>
      </c>
      <c r="E24" s="32">
        <f>'Result sheet1'!AB83</f>
        <v>860186</v>
      </c>
      <c r="F24" s="32">
        <f>'Result sheet1'!AC83</f>
        <v>852993</v>
      </c>
      <c r="G24" s="12">
        <f t="shared" si="0"/>
        <v>861921</v>
      </c>
      <c r="H24" s="9">
        <f t="shared" si="1"/>
        <v>8091.5383374650501</v>
      </c>
      <c r="I24" s="15">
        <f t="shared" si="2"/>
        <v>3.3291099801342323</v>
      </c>
      <c r="J24" s="40">
        <f t="shared" si="3"/>
        <v>1.6958302755091401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sheet1'!AA84</f>
        <v>893037</v>
      </c>
      <c r="E25" s="32">
        <f>'Result sheet1'!AB84</f>
        <v>878262</v>
      </c>
      <c r="F25" s="32">
        <f>'Result sheet1'!AC84</f>
        <v>877197</v>
      </c>
      <c r="G25" s="12">
        <f t="shared" si="0"/>
        <v>882832</v>
      </c>
      <c r="H25" s="9">
        <f t="shared" si="1"/>
        <v>7229.1112870117031</v>
      </c>
      <c r="I25" s="15">
        <f t="shared" si="2"/>
        <v>3.4098772648326987</v>
      </c>
      <c r="J25" s="40">
        <f t="shared" si="3"/>
        <v>1.736972685186096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sheet1'!AA85</f>
        <v>913889</v>
      </c>
      <c r="E26" s="32">
        <f>'Result sheet1'!AB85</f>
        <v>898707</v>
      </c>
      <c r="F26" s="32">
        <f>'Result sheet1'!AC85</f>
        <v>894400</v>
      </c>
      <c r="G26" s="12">
        <f t="shared" si="0"/>
        <v>902332</v>
      </c>
      <c r="H26" s="9">
        <f t="shared" si="1"/>
        <v>8359.0569244781836</v>
      </c>
      <c r="I26" s="15">
        <f t="shared" si="2"/>
        <v>3.4851946600610519</v>
      </c>
      <c r="J26" s="40">
        <f t="shared" si="3"/>
        <v>1.7753389512040121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sheet1'!AA86</f>
        <v>938249</v>
      </c>
      <c r="E27" s="32">
        <f>'Result sheet1'!AB86</f>
        <v>919156</v>
      </c>
      <c r="F27" s="32">
        <f>'Result sheet1'!AC86</f>
        <v>915156</v>
      </c>
      <c r="G27" s="12">
        <f t="shared" si="0"/>
        <v>924187</v>
      </c>
      <c r="H27" s="9">
        <f t="shared" si="1"/>
        <v>10076.536541226191</v>
      </c>
      <c r="I27" s="15">
        <f t="shared" si="2"/>
        <v>3.5696080791746758</v>
      </c>
      <c r="J27" s="40">
        <f t="shared" si="3"/>
        <v>1.8183386816563996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sheet1'!AA87</f>
        <v>950338</v>
      </c>
      <c r="E28" s="32">
        <f>'Result sheet1'!AB87</f>
        <v>936381</v>
      </c>
      <c r="F28" s="32">
        <f>'Result sheet1'!AC87</f>
        <v>933091</v>
      </c>
      <c r="G28" s="12">
        <f t="shared" si="0"/>
        <v>939936.66666666663</v>
      </c>
      <c r="H28" s="9">
        <f t="shared" si="1"/>
        <v>7476.4887629302457</v>
      </c>
      <c r="I28" s="15">
        <f t="shared" si="2"/>
        <v>3.6304400724591965</v>
      </c>
      <c r="J28" s="40">
        <f t="shared" si="3"/>
        <v>1.84932616376034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sheet1'!AA88</f>
        <v>972103</v>
      </c>
      <c r="E29" s="32">
        <f>'Result sheet1'!AB88</f>
        <v>952173</v>
      </c>
      <c r="F29" s="32">
        <f>'Result sheet1'!AC88</f>
        <v>951118</v>
      </c>
      <c r="G29" s="12">
        <f t="shared" si="0"/>
        <v>958464.66666666663</v>
      </c>
      <c r="H29" s="9">
        <f t="shared" si="1"/>
        <v>9653.3710289319242</v>
      </c>
      <c r="I29" s="15">
        <f t="shared" si="2"/>
        <v>3.7020031852177055</v>
      </c>
      <c r="J29" s="40">
        <f t="shared" si="3"/>
        <v>1.8857800189798246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sheet1'!AA89</f>
        <v>988992</v>
      </c>
      <c r="E30" s="32">
        <f>'Result sheet1'!AB89</f>
        <v>971288</v>
      </c>
      <c r="F30" s="32">
        <f>'Result sheet1'!AC89</f>
        <v>968722</v>
      </c>
      <c r="G30" s="12">
        <f t="shared" si="0"/>
        <v>976334</v>
      </c>
      <c r="H30" s="9">
        <f t="shared" si="1"/>
        <v>9011.6521607675622</v>
      </c>
      <c r="I30" s="15">
        <f t="shared" si="2"/>
        <v>3.7710222437373906</v>
      </c>
      <c r="J30" s="40">
        <f t="shared" si="3"/>
        <v>1.9209379469915928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sheet1'!AA90</f>
        <v>1003441</v>
      </c>
      <c r="E31" s="32">
        <f>'Result sheet1'!AB90</f>
        <v>987333</v>
      </c>
      <c r="F31" s="32">
        <f>'Result sheet1'!AC90</f>
        <v>984994</v>
      </c>
      <c r="G31" s="12">
        <f t="shared" si="0"/>
        <v>991922.66666666663</v>
      </c>
      <c r="H31" s="9">
        <f t="shared" si="1"/>
        <v>8200.4769102507435</v>
      </c>
      <c r="I31" s="15">
        <f t="shared" si="2"/>
        <v>3.8312323857074619</v>
      </c>
      <c r="J31" s="40">
        <f t="shared" si="3"/>
        <v>1.9516086614632828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sheet1'!AA91</f>
        <v>1018794</v>
      </c>
      <c r="E32" s="32">
        <f>'Result sheet1'!AB91</f>
        <v>1004033</v>
      </c>
      <c r="F32" s="32">
        <f>'Result sheet1'!AC91</f>
        <v>998820</v>
      </c>
      <c r="G32" s="12">
        <f t="shared" si="0"/>
        <v>1007215.6666666666</v>
      </c>
      <c r="H32" s="9">
        <f t="shared" si="1"/>
        <v>8459.2038369787224</v>
      </c>
      <c r="I32" s="15">
        <f t="shared" si="2"/>
        <v>3.8903005357191134</v>
      </c>
      <c r="J32" s="40">
        <f t="shared" si="3"/>
        <v>1.9816976515254361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sheet1'!AA92</f>
        <v>1036353</v>
      </c>
      <c r="E33" s="32">
        <f>'Result sheet1'!AB92</f>
        <v>1018957</v>
      </c>
      <c r="F33" s="32">
        <f>'Result sheet1'!AC92</f>
        <v>1015768</v>
      </c>
      <c r="G33" s="12">
        <f t="shared" si="0"/>
        <v>1023692.6666666666</v>
      </c>
      <c r="H33" s="9">
        <f t="shared" si="1"/>
        <v>9046.3790300625569</v>
      </c>
      <c r="I33" s="15">
        <f t="shared" si="2"/>
        <v>3.9539418034718099</v>
      </c>
      <c r="J33" s="40">
        <f t="shared" si="3"/>
        <v>2.0141161625601645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sheet1'!AA93</f>
        <v>1051902</v>
      </c>
      <c r="E34" s="32">
        <f>'Result sheet1'!AB93</f>
        <v>1040104</v>
      </c>
      <c r="F34" s="32">
        <f>'Result sheet1'!AC93</f>
        <v>1029985</v>
      </c>
      <c r="G34" s="12">
        <f t="shared" si="0"/>
        <v>1040663.6666666666</v>
      </c>
      <c r="H34" s="9">
        <f t="shared" si="1"/>
        <v>8956.3252260933205</v>
      </c>
      <c r="I34" s="15">
        <f t="shared" si="2"/>
        <v>4.0194911119036245</v>
      </c>
      <c r="J34" s="40">
        <f t="shared" si="3"/>
        <v>2.0475066190006799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sheet1'!AA94</f>
        <v>1065735</v>
      </c>
      <c r="E35" s="32">
        <f>'Result sheet1'!AB94</f>
        <v>1052281</v>
      </c>
      <c r="F35" s="32">
        <f>'Result sheet1'!AC94</f>
        <v>1045608</v>
      </c>
      <c r="G35" s="12">
        <f t="shared" si="0"/>
        <v>1054541.3333333333</v>
      </c>
      <c r="H35" s="9">
        <f t="shared" si="1"/>
        <v>8370.8168591176873</v>
      </c>
      <c r="I35" s="15">
        <f t="shared" si="2"/>
        <v>4.0730926352462227</v>
      </c>
      <c r="J35" s="40">
        <f t="shared" si="3"/>
        <v>2.0748109395669005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sheet1'!AA95</f>
        <v>1084841</v>
      </c>
      <c r="E36" s="32">
        <f>'Result sheet1'!AB95</f>
        <v>1064639</v>
      </c>
      <c r="F36" s="32">
        <f>'Result sheet1'!AC95</f>
        <v>1056485</v>
      </c>
      <c r="G36" s="12">
        <f t="shared" si="0"/>
        <v>1068655</v>
      </c>
      <c r="H36" s="9">
        <f t="shared" si="1"/>
        <v>11919.504352111291</v>
      </c>
      <c r="I36" s="15">
        <f t="shared" si="2"/>
        <v>4.1276056921926116</v>
      </c>
      <c r="J36" s="40">
        <f t="shared" si="3"/>
        <v>2.1025795903269788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sheet1'!AA96</f>
        <v>1098323</v>
      </c>
      <c r="E37" s="32">
        <f>'Result sheet1'!AB96</f>
        <v>1081429</v>
      </c>
      <c r="F37" s="32">
        <f>'Result sheet1'!AC96</f>
        <v>1072664</v>
      </c>
      <c r="G37" s="12">
        <f t="shared" si="0"/>
        <v>1084138.6666666667</v>
      </c>
      <c r="H37" s="9">
        <f t="shared" si="1"/>
        <v>10649.030952261441</v>
      </c>
      <c r="I37" s="15">
        <f t="shared" si="2"/>
        <v>4.1874102789576071</v>
      </c>
      <c r="J37" s="40">
        <f t="shared" si="3"/>
        <v>2.1330437172124186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sheet1'!AA97</f>
        <v>1111058</v>
      </c>
      <c r="E38" s="32">
        <f>'Result sheet1'!AB97</f>
        <v>1091673</v>
      </c>
      <c r="F38" s="32">
        <f>'Result sheet1'!AC97</f>
        <v>1085452</v>
      </c>
      <c r="G38" s="12">
        <f t="shared" si="0"/>
        <v>1096061</v>
      </c>
      <c r="H38" s="9">
        <f t="shared" si="1"/>
        <v>10904.363560825852</v>
      </c>
      <c r="I38" s="15">
        <f t="shared" si="2"/>
        <v>4.2334594631479066</v>
      </c>
      <c r="J38" s="40">
        <f t="shared" si="3"/>
        <v>2.156500917839133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sheet1'!AA98</f>
        <v>1118825</v>
      </c>
      <c r="E39" s="32">
        <f>'Result sheet1'!AB98</f>
        <v>1102785</v>
      </c>
      <c r="F39" s="32">
        <f>'Result sheet1'!AC98</f>
        <v>1091682</v>
      </c>
      <c r="G39" s="12">
        <f t="shared" si="0"/>
        <v>1104430.6666666667</v>
      </c>
      <c r="H39" s="9">
        <f t="shared" si="1"/>
        <v>11142.015865881522</v>
      </c>
      <c r="I39" s="15">
        <f t="shared" si="2"/>
        <v>4.2657867191613894</v>
      </c>
      <c r="J39" s="40">
        <f t="shared" si="3"/>
        <v>2.1729682438809088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sheet1'!AA99</f>
        <v>1128103</v>
      </c>
      <c r="E40" s="32">
        <f>'Result sheet1'!AB99</f>
        <v>1110446</v>
      </c>
      <c r="F40" s="32">
        <f>'Result sheet1'!AC99</f>
        <v>1101023</v>
      </c>
      <c r="G40" s="12">
        <f t="shared" si="0"/>
        <v>1113190.6666666667</v>
      </c>
      <c r="H40" s="9">
        <f t="shared" si="1"/>
        <v>11224.422667657444</v>
      </c>
      <c r="I40" s="15">
        <f t="shared" si="2"/>
        <v>4.2996216105562803</v>
      </c>
      <c r="J40" s="40">
        <f t="shared" si="3"/>
        <v>2.1902035510766495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sheet1'!AA100</f>
        <v>1137254</v>
      </c>
      <c r="E41" s="32">
        <f>'Result sheet1'!AB100</f>
        <v>1117427</v>
      </c>
      <c r="F41" s="32">
        <f>'Result sheet1'!AC100</f>
        <v>1113840</v>
      </c>
      <c r="G41" s="12">
        <f t="shared" si="0"/>
        <v>1122840.3333333333</v>
      </c>
      <c r="H41" s="9">
        <f t="shared" si="1"/>
        <v>10296.665555195797</v>
      </c>
      <c r="I41" s="15">
        <f t="shared" si="2"/>
        <v>4.3368927776411619</v>
      </c>
      <c r="J41" s="40">
        <f t="shared" si="3"/>
        <v>2.2091892781698568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sheet1'!AA101</f>
        <v>1144619</v>
      </c>
      <c r="E42" s="32">
        <f>'Result sheet1'!AB101</f>
        <v>1126658</v>
      </c>
      <c r="F42" s="32">
        <f>'Result sheet1'!AC101</f>
        <v>1121419</v>
      </c>
      <c r="G42" s="12">
        <f t="shared" si="0"/>
        <v>1130898.6666666667</v>
      </c>
      <c r="H42" s="9">
        <f t="shared" si="1"/>
        <v>9934.7014829614072</v>
      </c>
      <c r="I42" s="15">
        <f t="shared" si="2"/>
        <v>4.368017530284674</v>
      </c>
      <c r="J42" s="40">
        <f t="shared" si="3"/>
        <v>2.2250440556225599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sheet1'!AA102</f>
        <v>1154210</v>
      </c>
      <c r="E43" s="32">
        <f>'Result sheet1'!AB102</f>
        <v>1135170</v>
      </c>
      <c r="F43" s="32">
        <f>'Result sheet1'!AC102</f>
        <v>1130241</v>
      </c>
      <c r="G43" s="12">
        <f t="shared" si="0"/>
        <v>1139873.6666666667</v>
      </c>
      <c r="H43" s="9">
        <f t="shared" si="1"/>
        <v>10335.105235178897</v>
      </c>
      <c r="I43" s="15">
        <f t="shared" si="2"/>
        <v>4.4026828442423396</v>
      </c>
      <c r="J43" s="40">
        <f t="shared" si="3"/>
        <v>2.2427023754949085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sheet1'!AA103</f>
        <v>1161038</v>
      </c>
      <c r="E44" s="32">
        <f>'Result sheet1'!AB103</f>
        <v>1144662</v>
      </c>
      <c r="F44" s="32">
        <f>'Result sheet1'!AC103</f>
        <v>1134797</v>
      </c>
      <c r="G44" s="12">
        <f t="shared" si="0"/>
        <v>1146832.3333333333</v>
      </c>
      <c r="H44" s="9">
        <f t="shared" si="1"/>
        <v>10822.208041286625</v>
      </c>
      <c r="I44" s="15">
        <f t="shared" si="2"/>
        <v>4.4295602107857084</v>
      </c>
      <c r="J44" s="40">
        <f t="shared" si="3"/>
        <v>2.2563935578776437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sheet1'!AA104</f>
        <v>1168145</v>
      </c>
      <c r="E45" s="32">
        <f>'Result sheet1'!AB104</f>
        <v>1150030</v>
      </c>
      <c r="F45" s="32">
        <f>'Result sheet1'!AC104</f>
        <v>1138234</v>
      </c>
      <c r="G45" s="12">
        <f t="shared" si="0"/>
        <v>1152136.3333333333</v>
      </c>
      <c r="H45" s="9">
        <f t="shared" si="1"/>
        <v>12301.61128560898</v>
      </c>
      <c r="I45" s="15">
        <f t="shared" si="2"/>
        <v>4.4500465422878204</v>
      </c>
      <c r="J45" s="40">
        <f t="shared" si="3"/>
        <v>2.2668291822345168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sheet1'!AA105</f>
        <v>1174245</v>
      </c>
      <c r="E46" s="32">
        <f>'Result sheet1'!AB105</f>
        <v>1152224</v>
      </c>
      <c r="F46" s="32">
        <f>'Result sheet1'!AC105</f>
        <v>1145432</v>
      </c>
      <c r="G46" s="12">
        <f t="shared" si="0"/>
        <v>1157300.3333333333</v>
      </c>
      <c r="H46" s="9">
        <f t="shared" si="1"/>
        <v>12298.349817037335</v>
      </c>
      <c r="I46" s="15">
        <f t="shared" si="2"/>
        <v>4.4699921335164978</v>
      </c>
      <c r="J46" s="40">
        <f t="shared" si="3"/>
        <v>2.2769893564763897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sheet1'!AA106</f>
        <v>1179250</v>
      </c>
      <c r="E47" s="32">
        <f>'Result sheet1'!AB106</f>
        <v>1155805</v>
      </c>
      <c r="F47" s="32">
        <f>'Result sheet1'!AC106</f>
        <v>1150742</v>
      </c>
      <c r="G47" s="12">
        <f t="shared" si="0"/>
        <v>1161932.3333333333</v>
      </c>
      <c r="H47" s="9">
        <f t="shared" si="1"/>
        <v>12418.66005475452</v>
      </c>
      <c r="I47" s="15">
        <f t="shared" si="2"/>
        <v>4.4878829117061256</v>
      </c>
      <c r="J47" s="40">
        <f t="shared" si="3"/>
        <v>2.2861028202812608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sheet1'!AA107</f>
        <v>1177536</v>
      </c>
      <c r="E48" s="32">
        <f>'Result sheet1'!AB107</f>
        <v>1159370</v>
      </c>
      <c r="F48" s="32">
        <f>'Result sheet1'!AC107</f>
        <v>1152223</v>
      </c>
      <c r="G48" s="12">
        <f t="shared" si="0"/>
        <v>1163043</v>
      </c>
      <c r="H48" s="9">
        <f t="shared" si="1"/>
        <v>10655.364501820981</v>
      </c>
      <c r="I48" s="15">
        <f t="shared" si="2"/>
        <v>4.4921727845420376</v>
      </c>
      <c r="J48" s="40">
        <f t="shared" si="3"/>
        <v>2.2882880578602642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sheet1'!AA108</f>
        <v>1184172</v>
      </c>
      <c r="E49" s="32">
        <f>'Result sheet1'!AB108</f>
        <v>1164433</v>
      </c>
      <c r="F49" s="32">
        <f>'Result sheet1'!AC108</f>
        <v>1155257</v>
      </c>
      <c r="G49" s="12">
        <f t="shared" si="0"/>
        <v>1167954</v>
      </c>
      <c r="H49" s="9">
        <f t="shared" si="1"/>
        <v>12064.200125440006</v>
      </c>
      <c r="I49" s="15">
        <f t="shared" si="2"/>
        <v>4.5111411808480097</v>
      </c>
      <c r="J49" s="40">
        <f t="shared" si="3"/>
        <v>2.2979504543943148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sheet1'!AA109</f>
        <v>1182089</v>
      </c>
      <c r="E50" s="32">
        <f>'Result sheet1'!AB109</f>
        <v>1168404</v>
      </c>
      <c r="F50" s="32">
        <f>'Result sheet1'!AC109</f>
        <v>1154798</v>
      </c>
      <c r="G50" s="12">
        <f t="shared" si="0"/>
        <v>1168430.3333333333</v>
      </c>
      <c r="H50" s="9">
        <f t="shared" si="1"/>
        <v>11141.519654976255</v>
      </c>
      <c r="I50" s="15">
        <f t="shared" si="2"/>
        <v>4.5129809852545275</v>
      </c>
      <c r="J50" s="40">
        <f t="shared" si="3"/>
        <v>2.2988876406189229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sheet1'!AA110</f>
        <v>1187811</v>
      </c>
      <c r="E51" s="32">
        <f>'Result sheet1'!AB110</f>
        <v>1171507</v>
      </c>
      <c r="F51" s="32">
        <f>'Result sheet1'!AC110</f>
        <v>1157933</v>
      </c>
      <c r="G51" s="12">
        <f t="shared" si="0"/>
        <v>1172417</v>
      </c>
      <c r="H51" s="9">
        <f t="shared" si="1"/>
        <v>12214.603172705474</v>
      </c>
      <c r="I51" s="15">
        <f t="shared" si="2"/>
        <v>4.5283792082789907</v>
      </c>
      <c r="J51" s="40">
        <f t="shared" si="3"/>
        <v>2.306731410560364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sheet1'!AA111</f>
        <v>1186034</v>
      </c>
      <c r="E52" s="32">
        <f>'Result sheet1'!AB111</f>
        <v>1168188</v>
      </c>
      <c r="F52" s="32">
        <f>'Result sheet1'!AC111</f>
        <v>1160068</v>
      </c>
      <c r="G52" s="12">
        <f t="shared" si="0"/>
        <v>1171430</v>
      </c>
      <c r="H52" s="9">
        <f t="shared" si="1"/>
        <v>10845.620068334805</v>
      </c>
      <c r="I52" s="15">
        <f t="shared" si="2"/>
        <v>4.5245669893512792</v>
      </c>
      <c r="J52" s="40">
        <f t="shared" si="3"/>
        <v>2.3047894872496109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sheet1'!AA112</f>
        <v>1186495</v>
      </c>
      <c r="E53" s="32">
        <f>'Result sheet1'!AB112</f>
        <v>1170253</v>
      </c>
      <c r="F53" s="32">
        <f>'Result sheet1'!AC112</f>
        <v>1159309</v>
      </c>
      <c r="G53" s="12">
        <f t="shared" si="0"/>
        <v>1172019</v>
      </c>
      <c r="H53" s="9">
        <f t="shared" si="1"/>
        <v>11168.667959967293</v>
      </c>
      <c r="I53" s="15">
        <f t="shared" si="2"/>
        <v>4.5268419609302279</v>
      </c>
      <c r="J53" s="40">
        <f t="shared" si="3"/>
        <v>2.3059483452334342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sheet1'!AA113</f>
        <v>1187711</v>
      </c>
      <c r="E54" s="32">
        <f>'Result sheet1'!AB113</f>
        <v>1169064</v>
      </c>
      <c r="F54" s="32">
        <f>'Result sheet1'!AC113</f>
        <v>1157006</v>
      </c>
      <c r="G54" s="12">
        <f t="shared" si="0"/>
        <v>1171260.3333333333</v>
      </c>
      <c r="H54" s="9">
        <f t="shared" si="1"/>
        <v>12631.103576313337</v>
      </c>
      <c r="I54" s="15">
        <f t="shared" si="2"/>
        <v>4.52391166363895</v>
      </c>
      <c r="J54" s="40">
        <f t="shared" si="3"/>
        <v>2.3044556679435746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sheet1'!AA114</f>
        <v>1185540</v>
      </c>
      <c r="E55" s="32">
        <f>'Result sheet1'!AB114</f>
        <v>1166584</v>
      </c>
      <c r="F55" s="32">
        <f>'Result sheet1'!AC114</f>
        <v>1163376</v>
      </c>
      <c r="G55" s="12">
        <f t="shared" si="0"/>
        <v>1171833.3333333333</v>
      </c>
      <c r="H55" s="9">
        <f t="shared" si="1"/>
        <v>9780.1618709621689</v>
      </c>
      <c r="I55" s="15">
        <f t="shared" si="2"/>
        <v>4.5261248363295064</v>
      </c>
      <c r="J55" s="40">
        <f t="shared" si="3"/>
        <v>2.305583045914255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sheet1'!AA115</f>
        <v>1186643</v>
      </c>
      <c r="E56" s="32">
        <f>'Result sheet1'!AB115</f>
        <v>1166161</v>
      </c>
      <c r="F56" s="32">
        <f>'Result sheet1'!AC115</f>
        <v>1157413</v>
      </c>
      <c r="G56" s="12">
        <f t="shared" si="0"/>
        <v>1170072.3333333333</v>
      </c>
      <c r="H56" s="9">
        <f t="shared" si="1"/>
        <v>12249.411450714229</v>
      </c>
      <c r="I56" s="15">
        <f t="shared" si="2"/>
        <v>4.5193230961758069</v>
      </c>
      <c r="J56" s="40">
        <f t="shared" si="3"/>
        <v>2.3021182769677138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sheet1'!AA116</f>
        <v>1186229</v>
      </c>
      <c r="E57" s="32">
        <f>'Result sheet1'!AB116</f>
        <v>1165697</v>
      </c>
      <c r="F57" s="32">
        <f>'Result sheet1'!AC116</f>
        <v>1151753</v>
      </c>
      <c r="G57" s="12">
        <f t="shared" si="0"/>
        <v>1167893</v>
      </c>
      <c r="H57" s="9">
        <f t="shared" si="1"/>
        <v>14160.166100720711</v>
      </c>
      <c r="I57" s="15">
        <f t="shared" si="2"/>
        <v>4.5109055725860125</v>
      </c>
      <c r="J57" s="40">
        <f t="shared" si="3"/>
        <v>2.2978304368442073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sheet1'!AA117</f>
        <v>1185236</v>
      </c>
      <c r="E58" s="32">
        <f>'Result sheet1'!AB117</f>
        <v>1161757</v>
      </c>
      <c r="F58" s="32">
        <f>'Result sheet1'!AC117</f>
        <v>1153579</v>
      </c>
      <c r="G58" s="12">
        <f t="shared" si="0"/>
        <v>1166857.3333333333</v>
      </c>
      <c r="H58" s="9">
        <f t="shared" si="1"/>
        <v>13417.686396030509</v>
      </c>
      <c r="I58" s="15">
        <f t="shared" si="2"/>
        <v>4.5069053820394398</v>
      </c>
      <c r="J58" s="40">
        <f t="shared" si="3"/>
        <v>2.295792761826811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sheet1'!AA118</f>
        <v>1181776</v>
      </c>
      <c r="E59" s="32">
        <f>'Result sheet1'!AB118</f>
        <v>1160672</v>
      </c>
      <c r="F59" s="32">
        <f>'Result sheet1'!AC118</f>
        <v>1150383</v>
      </c>
      <c r="G59" s="12">
        <f t="shared" si="0"/>
        <v>1164277</v>
      </c>
      <c r="H59" s="9">
        <f t="shared" si="1"/>
        <v>13067.188705558157</v>
      </c>
      <c r="I59" s="15">
        <f t="shared" si="2"/>
        <v>4.4969390238093094</v>
      </c>
      <c r="J59" s="40">
        <f t="shared" si="3"/>
        <v>2.2907159538739106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sheet1'!AA119</f>
        <v>1175483</v>
      </c>
      <c r="E60" s="32">
        <f>'Result sheet1'!AB119</f>
        <v>1154546</v>
      </c>
      <c r="F60" s="32">
        <f>'Result sheet1'!AC119</f>
        <v>1142819</v>
      </c>
      <c r="G60" s="12">
        <f t="shared" si="0"/>
        <v>1157616</v>
      </c>
      <c r="H60" s="9">
        <f t="shared" si="1"/>
        <v>13510.561276275683</v>
      </c>
      <c r="I60" s="15">
        <f t="shared" si="2"/>
        <v>4.4712113740854083</v>
      </c>
      <c r="J60" s="40">
        <f t="shared" si="3"/>
        <v>2.2776104309023548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sheet1'!AA120</f>
        <v>1172123</v>
      </c>
      <c r="E61" s="32">
        <f>'Result sheet1'!AB120</f>
        <v>1154376</v>
      </c>
      <c r="F61" s="32">
        <f>'Result sheet1'!AC120</f>
        <v>1141965</v>
      </c>
      <c r="G61" s="12">
        <f t="shared" si="0"/>
        <v>1156154.6666666667</v>
      </c>
      <c r="H61" s="9">
        <f t="shared" si="1"/>
        <v>12376.024734227958</v>
      </c>
      <c r="I61" s="15">
        <f t="shared" si="2"/>
        <v>4.4655670756122277</v>
      </c>
      <c r="J61" s="40">
        <f t="shared" si="3"/>
        <v>2.2747352563686363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sheet1'!AA121</f>
        <v>1167878</v>
      </c>
      <c r="E62" s="32">
        <f>'Result sheet1'!AB121</f>
        <v>1142492</v>
      </c>
      <c r="F62" s="32">
        <f>'Result sheet1'!AC121</f>
        <v>1134074</v>
      </c>
      <c r="G62" s="12">
        <f t="shared" si="0"/>
        <v>1148148</v>
      </c>
      <c r="H62" s="9">
        <f t="shared" si="1"/>
        <v>14368.260298310301</v>
      </c>
      <c r="I62" s="15">
        <f t="shared" si="2"/>
        <v>4.4346418818791493</v>
      </c>
      <c r="J62" s="40">
        <f t="shared" si="3"/>
        <v>2.2589821331250404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sheet1'!AA122</f>
        <v>1165958</v>
      </c>
      <c r="E63" s="32">
        <f>'Result sheet1'!AB122</f>
        <v>1141452</v>
      </c>
      <c r="F63" s="32">
        <f>'Result sheet1'!AC122</f>
        <v>1132028</v>
      </c>
      <c r="G63" s="12">
        <f t="shared" si="0"/>
        <v>1146479.3333333333</v>
      </c>
      <c r="H63" s="9">
        <f t="shared" si="1"/>
        <v>14300.740897667582</v>
      </c>
      <c r="I63" s="15">
        <f t="shared" si="2"/>
        <v>4.4281967728105487</v>
      </c>
      <c r="J63" s="40">
        <f t="shared" si="3"/>
        <v>2.255699030087678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sheet1'!AA123</f>
        <v>1154466</v>
      </c>
      <c r="E64" s="32">
        <f>'Result sheet1'!AB123</f>
        <v>1137674</v>
      </c>
      <c r="F64" s="32">
        <f>'Result sheet1'!AC123</f>
        <v>1125353</v>
      </c>
      <c r="G64" s="12">
        <f t="shared" si="0"/>
        <v>1139164.3333333333</v>
      </c>
      <c r="H64" s="9">
        <f t="shared" si="1"/>
        <v>11931.960228264628</v>
      </c>
      <c r="I64" s="15">
        <f t="shared" si="2"/>
        <v>4.3999430935236044</v>
      </c>
      <c r="J64" s="40">
        <f t="shared" si="3"/>
        <v>2.241306761578906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sheet1'!AA124</f>
        <v>1152682</v>
      </c>
      <c r="E65" s="32">
        <f>'Result sheet1'!AB124</f>
        <v>1137427</v>
      </c>
      <c r="F65" s="32">
        <f>'Result sheet1'!AC124</f>
        <v>1122119</v>
      </c>
      <c r="G65" s="12">
        <f t="shared" si="0"/>
        <v>1137409.3333333333</v>
      </c>
      <c r="H65" s="9">
        <f t="shared" si="1"/>
        <v>12477.298755027958</v>
      </c>
      <c r="I65" s="15">
        <f t="shared" si="2"/>
        <v>4.3931645279530533</v>
      </c>
      <c r="J65" s="40">
        <f t="shared" si="3"/>
        <v>2.2378537976372939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sheet1'!AA125</f>
        <v>1148949</v>
      </c>
      <c r="E66" s="32">
        <f>'Result sheet1'!AB125</f>
        <v>1131778</v>
      </c>
      <c r="F66" s="32">
        <f>'Result sheet1'!AC125</f>
        <v>1116351</v>
      </c>
      <c r="G66" s="12">
        <f t="shared" si="0"/>
        <v>1132359.3333333333</v>
      </c>
      <c r="H66" s="9">
        <f t="shared" si="1"/>
        <v>13314.424817551158</v>
      </c>
      <c r="I66" s="15">
        <f t="shared" si="2"/>
        <v>4.3736592538041714</v>
      </c>
      <c r="J66" s="40">
        <f t="shared" si="3"/>
        <v>2.2279179184890641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sheet1'!AA126</f>
        <v>1140795</v>
      </c>
      <c r="E67" s="32">
        <f>'Result sheet1'!AB126</f>
        <v>1125873</v>
      </c>
      <c r="F67" s="32">
        <f>'Result sheet1'!AC126</f>
        <v>1110314</v>
      </c>
      <c r="G67" s="12">
        <f t="shared" si="0"/>
        <v>1125660.6666666667</v>
      </c>
      <c r="H67" s="9">
        <f t="shared" si="1"/>
        <v>12444.721888772319</v>
      </c>
      <c r="I67" s="15">
        <f t="shared" si="2"/>
        <v>4.3477861191971812</v>
      </c>
      <c r="J67" s="40">
        <f t="shared" si="3"/>
        <v>2.2147382863199012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sheet1'!AA127</f>
        <v>1137582</v>
      </c>
      <c r="E68" s="32">
        <f>'Result sheet1'!AB127</f>
        <v>1121627</v>
      </c>
      <c r="F68" s="32">
        <f>'Result sheet1'!AC127</f>
        <v>1106307</v>
      </c>
      <c r="G68" s="12">
        <f t="shared" ref="G68:G76" si="4">SUM(D68:F68)/3</f>
        <v>1121838.6666666667</v>
      </c>
      <c r="H68" s="9">
        <f t="shared" si="1"/>
        <v>12768.84250387986</v>
      </c>
      <c r="I68" s="15">
        <f t="shared" si="2"/>
        <v>4.3330239097324235</v>
      </c>
      <c r="J68" s="40">
        <f t="shared" si="3"/>
        <v>2.20721849818039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sheet1'!AA128</f>
        <v>1136932</v>
      </c>
      <c r="E69" s="32">
        <f>'Result sheet1'!AB128</f>
        <v>1117340</v>
      </c>
      <c r="F69" s="32">
        <f>'Result sheet1'!AC128</f>
        <v>1103326</v>
      </c>
      <c r="G69" s="12">
        <f t="shared" si="4"/>
        <v>1119199.3333333333</v>
      </c>
      <c r="H69" s="9">
        <f t="shared" ref="H69:H72" si="5">_xlfn.STDEV.P(D69:F69)</f>
        <v>13782.44413093056</v>
      </c>
      <c r="I69" s="15">
        <f t="shared" ref="I69:I76" si="6">G69/G$4</f>
        <v>4.3228296681013445</v>
      </c>
      <c r="J69" s="40">
        <f t="shared" ref="J69:J72" si="7">G69/G$9</f>
        <v>2.2020256076790243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sheet1'!AA129</f>
        <v>1127187</v>
      </c>
      <c r="E70" s="32">
        <f>'Result sheet1'!AB129</f>
        <v>1110868</v>
      </c>
      <c r="F70" s="32">
        <f>'Result sheet1'!AC129</f>
        <v>1095274</v>
      </c>
      <c r="G70" s="12">
        <f t="shared" si="4"/>
        <v>1111109.6666666667</v>
      </c>
      <c r="H70" s="9">
        <f t="shared" si="5"/>
        <v>13029.548325078486</v>
      </c>
      <c r="I70" s="15">
        <f t="shared" si="6"/>
        <v>4.2915838926347316</v>
      </c>
      <c r="J70" s="40">
        <f t="shared" si="7"/>
        <v>2.1861091818672502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sheet1'!AA130</f>
        <v>1123593</v>
      </c>
      <c r="E71" s="32">
        <f>'Result sheet1'!AB130</f>
        <v>1103710</v>
      </c>
      <c r="F71" s="32">
        <f>'Result sheet1'!AC130</f>
        <v>1089922</v>
      </c>
      <c r="G71" s="12">
        <f t="shared" si="4"/>
        <v>1105741.6666666667</v>
      </c>
      <c r="H71" s="9">
        <f t="shared" si="5"/>
        <v>13820.993990624873</v>
      </c>
      <c r="I71" s="15">
        <f t="shared" si="6"/>
        <v>4.2708503655790491</v>
      </c>
      <c r="J71" s="40">
        <f t="shared" si="7"/>
        <v>2.1755476374578055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sheet1'!AA131</f>
        <v>1120202</v>
      </c>
      <c r="E72" s="32">
        <f>'Result sheet1'!AB131</f>
        <v>1101063</v>
      </c>
      <c r="F72" s="32">
        <f>'Result sheet1'!AC131</f>
        <v>1086855</v>
      </c>
      <c r="G72" s="12">
        <f t="shared" si="4"/>
        <v>1102706.6666666667</v>
      </c>
      <c r="H72" s="9">
        <f t="shared" si="5"/>
        <v>13663.377628618124</v>
      </c>
      <c r="I72" s="15">
        <f t="shared" si="6"/>
        <v>4.2591278889370976</v>
      </c>
      <c r="J72" s="40">
        <f t="shared" si="7"/>
        <v>2.1695762724647607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sheet1'!AA132</f>
        <v>1110750</v>
      </c>
      <c r="E73" s="32">
        <f>'Result sheet1'!AB132</f>
        <v>1089438</v>
      </c>
      <c r="F73" s="32">
        <f>'Result sheet1'!AC132</f>
        <v>1079359</v>
      </c>
      <c r="G73" s="12">
        <f t="shared" si="4"/>
        <v>1093182.3333333333</v>
      </c>
      <c r="H73" s="9">
        <f t="shared" ref="H73:H76" si="8">_xlfn.STDEV.P(D73:F73)</f>
        <v>13085.965620550216</v>
      </c>
      <c r="I73" s="15">
        <f t="shared" si="6"/>
        <v>4.2223408131446227</v>
      </c>
      <c r="J73" s="40">
        <f t="shared" ref="J73:J76" si="9">G73/G$9</f>
        <v>2.1508371388078387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sheet1'!AA133</f>
        <v>1101558</v>
      </c>
      <c r="E74" s="32">
        <f>'Result sheet1'!AB133</f>
        <v>1090021</v>
      </c>
      <c r="F74" s="32">
        <f>'Result sheet1'!AC133</f>
        <v>1075066</v>
      </c>
      <c r="G74" s="12">
        <f t="shared" si="4"/>
        <v>1088881.6666666667</v>
      </c>
      <c r="H74" s="9">
        <f t="shared" si="8"/>
        <v>10845.277815200903</v>
      </c>
      <c r="I74" s="15">
        <f t="shared" si="6"/>
        <v>4.205729786935458</v>
      </c>
      <c r="J74" s="40">
        <f t="shared" si="9"/>
        <v>2.1423755736084686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sheet1'!AA134</f>
        <v>1100159</v>
      </c>
      <c r="E75" s="32">
        <f>'Result sheet1'!AB134</f>
        <v>1083349</v>
      </c>
      <c r="F75" s="32">
        <f>'Result sheet1'!AC134</f>
        <v>1070086</v>
      </c>
      <c r="G75" s="12">
        <f t="shared" si="4"/>
        <v>1084531.3333333333</v>
      </c>
      <c r="H75" s="9">
        <f t="shared" si="8"/>
        <v>12305.683411425072</v>
      </c>
      <c r="I75" s="15">
        <f t="shared" si="6"/>
        <v>4.1889269266769062</v>
      </c>
      <c r="J75" s="40">
        <f t="shared" si="9"/>
        <v>2.1338162892016341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sheet1'!AA135</f>
        <v>1087267</v>
      </c>
      <c r="E76" s="32">
        <f>'Result sheet1'!AB135</f>
        <v>1075272</v>
      </c>
      <c r="F76" s="32">
        <f>'Result sheet1'!AC135</f>
        <v>1057219</v>
      </c>
      <c r="G76" s="13">
        <f t="shared" si="4"/>
        <v>1073252.6666666667</v>
      </c>
      <c r="H76" s="14">
        <f t="shared" si="8"/>
        <v>12349.867916522651</v>
      </c>
      <c r="I76" s="17">
        <f t="shared" si="6"/>
        <v>4.1453638602675635</v>
      </c>
      <c r="J76" s="41">
        <f t="shared" si="9"/>
        <v>2.1116255032703144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1:32"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1:32"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1:32"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1:32"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1:32"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1:32"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6"/>
  <sheetViews>
    <sheetView tabSelected="1" workbookViewId="0">
      <selection activeCell="C1" sqref="C1:I1"/>
    </sheetView>
  </sheetViews>
  <sheetFormatPr baseColWidth="10" defaultColWidth="9.140625" defaultRowHeight="15"/>
  <cols>
    <col min="3" max="3" width="14.7109375" bestFit="1" customWidth="1"/>
    <col min="4" max="5" width="13.140625" bestFit="1" customWidth="1"/>
    <col min="6" max="6" width="13.42578125" customWidth="1"/>
    <col min="7" max="7" width="13.7109375" customWidth="1"/>
  </cols>
  <sheetData>
    <row r="1" spans="1:9" ht="15.75" thickBot="1">
      <c r="C1" s="44" t="s">
        <v>243</v>
      </c>
      <c r="D1" s="44"/>
      <c r="E1" s="44"/>
      <c r="F1" s="44"/>
      <c r="G1" s="44"/>
      <c r="H1" s="44"/>
      <c r="I1" s="44"/>
    </row>
    <row r="2" spans="1:9" ht="15.75" thickBot="1">
      <c r="C2" s="45" t="s">
        <v>155</v>
      </c>
      <c r="D2" s="46"/>
      <c r="E2" s="46"/>
      <c r="F2" s="46"/>
      <c r="G2" s="46"/>
      <c r="H2" s="46"/>
      <c r="I2" s="46"/>
    </row>
    <row r="3" spans="1:9" ht="15.75" thickBot="1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>
      <c r="A4" s="23">
        <v>0</v>
      </c>
      <c r="B4" s="24">
        <v>1</v>
      </c>
      <c r="C4" s="36">
        <f>'Result sheet1'!AJ63</f>
        <v>329557</v>
      </c>
      <c r="D4" s="37">
        <f>'Result sheet1'!AK63</f>
        <v>318262</v>
      </c>
      <c r="E4" s="37">
        <f>'Result sheet1'!AL63</f>
        <v>322089</v>
      </c>
      <c r="F4" s="10">
        <f t="shared" ref="F4:F67" si="0">SUM(C4:E4)/3</f>
        <v>323302.66666666669</v>
      </c>
      <c r="G4" s="11">
        <f>_xlfn.STDEV.P(C4:E4)</f>
        <v>4690.3444317969752</v>
      </c>
      <c r="H4" s="16">
        <f>F4/F$4</f>
        <v>1</v>
      </c>
      <c r="I4" s="39">
        <f>F4/F$9</f>
        <v>0.51792124073660728</v>
      </c>
    </row>
    <row r="5" spans="1:9">
      <c r="A5" s="5">
        <v>3599.067</v>
      </c>
      <c r="B5" s="25">
        <v>2</v>
      </c>
      <c r="C5" s="36">
        <f>'Result sheet1'!AJ64</f>
        <v>480858</v>
      </c>
      <c r="D5" s="37">
        <f>'Result sheet1'!AK64</f>
        <v>488872</v>
      </c>
      <c r="E5" s="37">
        <f>'Result sheet1'!AL64</f>
        <v>479453</v>
      </c>
      <c r="F5" s="12">
        <f t="shared" si="0"/>
        <v>483061</v>
      </c>
      <c r="G5" s="9">
        <f t="shared" ref="G5:G68" si="1">_xlfn.STDEV.P(C5:E5)</f>
        <v>4148.8389540528888</v>
      </c>
      <c r="H5" s="15">
        <f t="shared" ref="H5:H68" si="2">F5/F$4</f>
        <v>1.4941448054867059</v>
      </c>
      <c r="I5" s="40">
        <f t="shared" ref="I5:I68" si="3">F5/F$9</f>
        <v>0.77384933149783142</v>
      </c>
    </row>
    <row r="6" spans="1:9">
      <c r="A6" s="5">
        <v>7198.8450000000003</v>
      </c>
      <c r="B6" s="25">
        <v>3</v>
      </c>
      <c r="C6" s="36">
        <f>'Result sheet1'!AJ65</f>
        <v>531425</v>
      </c>
      <c r="D6" s="37">
        <f>'Result sheet1'!AK65</f>
        <v>534281</v>
      </c>
      <c r="E6" s="37">
        <f>'Result sheet1'!AL65</f>
        <v>523645</v>
      </c>
      <c r="F6" s="12">
        <f t="shared" si="0"/>
        <v>529783.66666666663</v>
      </c>
      <c r="G6" s="9">
        <f t="shared" si="1"/>
        <v>4494.5600699314527</v>
      </c>
      <c r="H6" s="15">
        <f t="shared" si="2"/>
        <v>1.6386616050182077</v>
      </c>
      <c r="I6" s="40">
        <f t="shared" si="3"/>
        <v>0.84869765161847044</v>
      </c>
    </row>
    <row r="7" spans="1:9">
      <c r="A7" s="5">
        <v>10798.602000000001</v>
      </c>
      <c r="B7" s="25">
        <v>4</v>
      </c>
      <c r="C7" s="36">
        <f>'Result sheet1'!AJ66</f>
        <v>572814</v>
      </c>
      <c r="D7" s="37">
        <f>'Result sheet1'!AK66</f>
        <v>577929</v>
      </c>
      <c r="E7" s="37">
        <f>'Result sheet1'!AL66</f>
        <v>562692</v>
      </c>
      <c r="F7" s="12">
        <f t="shared" si="0"/>
        <v>571145</v>
      </c>
      <c r="G7" s="9">
        <f t="shared" si="1"/>
        <v>6331.4407523090667</v>
      </c>
      <c r="H7" s="15">
        <f t="shared" si="2"/>
        <v>1.7665953884285932</v>
      </c>
      <c r="I7" s="40">
        <f t="shared" si="3"/>
        <v>0.91495727545450556</v>
      </c>
    </row>
    <row r="8" spans="1:9">
      <c r="A8" s="5">
        <v>14398.380999999999</v>
      </c>
      <c r="B8" s="25">
        <v>5</v>
      </c>
      <c r="C8" s="36">
        <f>'Result sheet1'!AJ67</f>
        <v>602542</v>
      </c>
      <c r="D8" s="37">
        <f>'Result sheet1'!AK67</f>
        <v>604350</v>
      </c>
      <c r="E8" s="37">
        <f>'Result sheet1'!AL67</f>
        <v>591771</v>
      </c>
      <c r="F8" s="12">
        <f t="shared" si="0"/>
        <v>599554.33333333337</v>
      </c>
      <c r="G8" s="9">
        <f t="shared" si="1"/>
        <v>5552.9226138634012</v>
      </c>
      <c r="H8" s="15">
        <f t="shared" si="2"/>
        <v>1.854467640229795</v>
      </c>
      <c r="I8" s="40">
        <f t="shared" si="3"/>
        <v>0.96046818113370369</v>
      </c>
    </row>
    <row r="9" spans="1:9">
      <c r="A9" s="5">
        <v>17998.153999999999</v>
      </c>
      <c r="B9" s="25">
        <v>6</v>
      </c>
      <c r="C9" s="36">
        <f>'Result sheet1'!AJ68</f>
        <v>627530</v>
      </c>
      <c r="D9" s="37">
        <f>'Result sheet1'!AK68</f>
        <v>629810</v>
      </c>
      <c r="E9" s="37">
        <f>'Result sheet1'!AL68</f>
        <v>615354</v>
      </c>
      <c r="F9" s="12">
        <f t="shared" si="0"/>
        <v>624231.33333333337</v>
      </c>
      <c r="G9" s="9">
        <f t="shared" si="1"/>
        <v>6345.8587721092217</v>
      </c>
      <c r="H9" s="15">
        <f t="shared" si="2"/>
        <v>1.9307954981297195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6">
        <f>'Result sheet1'!AJ69</f>
        <v>655374</v>
      </c>
      <c r="D10" s="37">
        <f>'Result sheet1'!AK69</f>
        <v>656922</v>
      </c>
      <c r="E10" s="37">
        <f>'Result sheet1'!AL69</f>
        <v>639989</v>
      </c>
      <c r="F10" s="12">
        <f t="shared" si="0"/>
        <v>650761.66666666663</v>
      </c>
      <c r="G10" s="9">
        <f t="shared" si="1"/>
        <v>7643.5958524476919</v>
      </c>
      <c r="H10" s="15">
        <f t="shared" si="2"/>
        <v>2.0128558584937952</v>
      </c>
      <c r="I10" s="40">
        <f t="shared" si="3"/>
        <v>1.0425008036550552</v>
      </c>
    </row>
    <row r="11" spans="1:9">
      <c r="A11" s="5">
        <v>25197.705000000002</v>
      </c>
      <c r="B11" s="25">
        <v>8</v>
      </c>
      <c r="C11" s="36">
        <f>'Result sheet1'!AJ70</f>
        <v>678595</v>
      </c>
      <c r="D11" s="37">
        <f>'Result sheet1'!AK70</f>
        <v>679999</v>
      </c>
      <c r="E11" s="37">
        <f>'Result sheet1'!AL70</f>
        <v>665249</v>
      </c>
      <c r="F11" s="12">
        <f t="shared" si="0"/>
        <v>674614.33333333337</v>
      </c>
      <c r="G11" s="9">
        <f t="shared" si="1"/>
        <v>6647.0497382088415</v>
      </c>
      <c r="H11" s="15">
        <f t="shared" si="2"/>
        <v>2.08663399002792</v>
      </c>
      <c r="I11" s="40">
        <f t="shared" si="3"/>
        <v>1.0807120650784379</v>
      </c>
    </row>
    <row r="12" spans="1:9">
      <c r="A12" s="5">
        <v>28797.477999999999</v>
      </c>
      <c r="B12" s="25">
        <v>9</v>
      </c>
      <c r="C12" s="36">
        <f>'Result sheet1'!AJ71</f>
        <v>701748</v>
      </c>
      <c r="D12" s="37">
        <f>'Result sheet1'!AK71</f>
        <v>703929</v>
      </c>
      <c r="E12" s="37">
        <f>'Result sheet1'!AL71</f>
        <v>690416</v>
      </c>
      <c r="F12" s="12">
        <f t="shared" si="0"/>
        <v>698697.66666666663</v>
      </c>
      <c r="G12" s="9">
        <f t="shared" si="1"/>
        <v>5923.3263365180956</v>
      </c>
      <c r="H12" s="15">
        <f t="shared" si="2"/>
        <v>2.1611255912931946</v>
      </c>
      <c r="I12" s="40">
        <f t="shared" si="3"/>
        <v>1.1192928476302053</v>
      </c>
    </row>
    <row r="13" spans="1:9">
      <c r="A13" s="5">
        <v>32397.257000000001</v>
      </c>
      <c r="B13" s="25">
        <v>10</v>
      </c>
      <c r="C13" s="36">
        <f>'Result sheet1'!AJ72</f>
        <v>724815</v>
      </c>
      <c r="D13" s="37">
        <f>'Result sheet1'!AK72</f>
        <v>724260</v>
      </c>
      <c r="E13" s="37">
        <f>'Result sheet1'!AL72</f>
        <v>708287</v>
      </c>
      <c r="F13" s="12">
        <f t="shared" si="0"/>
        <v>719120.66666666663</v>
      </c>
      <c r="G13" s="9">
        <f t="shared" si="1"/>
        <v>7663.9091997636697</v>
      </c>
      <c r="H13" s="15">
        <f t="shared" si="2"/>
        <v>2.2242955001917704</v>
      </c>
      <c r="I13" s="40">
        <f t="shared" si="3"/>
        <v>1.1520098852241742</v>
      </c>
    </row>
    <row r="14" spans="1:9">
      <c r="A14" s="5">
        <v>35997.03</v>
      </c>
      <c r="B14" s="25">
        <v>11</v>
      </c>
      <c r="C14" s="36">
        <f>'Result sheet1'!AJ73</f>
        <v>744960</v>
      </c>
      <c r="D14" s="37">
        <f>'Result sheet1'!AK73</f>
        <v>743991</v>
      </c>
      <c r="E14" s="37">
        <f>'Result sheet1'!AL73</f>
        <v>730492</v>
      </c>
      <c r="F14" s="12">
        <f t="shared" si="0"/>
        <v>739814.33333333337</v>
      </c>
      <c r="G14" s="9">
        <f t="shared" si="1"/>
        <v>6603.7446111194286</v>
      </c>
      <c r="H14" s="15">
        <f t="shared" si="2"/>
        <v>2.2883026018962624</v>
      </c>
      <c r="I14" s="40">
        <f t="shared" si="3"/>
        <v>1.1851605227549189</v>
      </c>
    </row>
    <row r="15" spans="1:9">
      <c r="A15" s="5">
        <v>39596.805</v>
      </c>
      <c r="B15" s="25">
        <v>12</v>
      </c>
      <c r="C15" s="36">
        <f>'Result sheet1'!AJ74</f>
        <v>766072</v>
      </c>
      <c r="D15" s="37">
        <f>'Result sheet1'!AK74</f>
        <v>766796</v>
      </c>
      <c r="E15" s="37">
        <f>'Result sheet1'!AL74</f>
        <v>750593</v>
      </c>
      <c r="F15" s="12">
        <f t="shared" si="0"/>
        <v>761153.66666666663</v>
      </c>
      <c r="G15" s="9">
        <f t="shared" si="1"/>
        <v>7473.3662354315875</v>
      </c>
      <c r="H15" s="15">
        <f t="shared" si="2"/>
        <v>2.3543068002325991</v>
      </c>
      <c r="I15" s="40">
        <f t="shared" si="3"/>
        <v>1.2193454990510995</v>
      </c>
    </row>
    <row r="16" spans="1:9">
      <c r="A16" s="5">
        <v>43196.582000000002</v>
      </c>
      <c r="B16" s="25">
        <v>13</v>
      </c>
      <c r="C16" s="36">
        <f>'Result sheet1'!AJ75</f>
        <v>788446</v>
      </c>
      <c r="D16" s="37">
        <f>'Result sheet1'!AK75</f>
        <v>787126</v>
      </c>
      <c r="E16" s="37">
        <f>'Result sheet1'!AL75</f>
        <v>770428</v>
      </c>
      <c r="F16" s="12">
        <f t="shared" si="0"/>
        <v>782000</v>
      </c>
      <c r="G16" s="9">
        <f t="shared" si="1"/>
        <v>8200.3653577142522</v>
      </c>
      <c r="H16" s="15">
        <f t="shared" si="2"/>
        <v>2.4187861116724472</v>
      </c>
      <c r="I16" s="40">
        <f t="shared" si="3"/>
        <v>1.2527407040338676</v>
      </c>
    </row>
    <row r="17" spans="1:9">
      <c r="A17" s="5">
        <v>46796.355000000003</v>
      </c>
      <c r="B17" s="25">
        <v>14</v>
      </c>
      <c r="C17" s="36">
        <f>'Result sheet1'!AJ76</f>
        <v>801197</v>
      </c>
      <c r="D17" s="37">
        <f>'Result sheet1'!AK76</f>
        <v>804676</v>
      </c>
      <c r="E17" s="37">
        <f>'Result sheet1'!AL76</f>
        <v>788403</v>
      </c>
      <c r="F17" s="12">
        <f t="shared" si="0"/>
        <v>798092</v>
      </c>
      <c r="G17" s="9">
        <f t="shared" si="1"/>
        <v>6996.8279003178768</v>
      </c>
      <c r="H17" s="15">
        <f t="shared" si="2"/>
        <v>2.4685599046507503</v>
      </c>
      <c r="I17" s="40">
        <f t="shared" si="3"/>
        <v>1.2785196086493575</v>
      </c>
    </row>
    <row r="18" spans="1:9">
      <c r="A18" s="5">
        <v>50396.13</v>
      </c>
      <c r="B18" s="25">
        <v>15</v>
      </c>
      <c r="C18" s="36">
        <f>'Result sheet1'!AJ77</f>
        <v>826075</v>
      </c>
      <c r="D18" s="37">
        <f>'Result sheet1'!AK77</f>
        <v>825711</v>
      </c>
      <c r="E18" s="37">
        <f>'Result sheet1'!AL77</f>
        <v>808381</v>
      </c>
      <c r="F18" s="12">
        <f t="shared" si="0"/>
        <v>820055.66666666663</v>
      </c>
      <c r="G18" s="9">
        <f t="shared" si="1"/>
        <v>8256.5733543374736</v>
      </c>
      <c r="H18" s="15">
        <f t="shared" si="2"/>
        <v>2.5364952139790575</v>
      </c>
      <c r="I18" s="40">
        <f t="shared" si="3"/>
        <v>1.3137047483464996</v>
      </c>
    </row>
    <row r="19" spans="1:9">
      <c r="A19" s="5">
        <v>53995.902999999998</v>
      </c>
      <c r="B19" s="25">
        <v>16</v>
      </c>
      <c r="C19" s="36">
        <f>'Result sheet1'!AJ78</f>
        <v>844313</v>
      </c>
      <c r="D19" s="37">
        <f>'Result sheet1'!AK78</f>
        <v>844853</v>
      </c>
      <c r="E19" s="37">
        <f>'Result sheet1'!AL78</f>
        <v>825641</v>
      </c>
      <c r="F19" s="12">
        <f t="shared" si="0"/>
        <v>838269</v>
      </c>
      <c r="G19" s="9">
        <f t="shared" si="1"/>
        <v>8932.0653826536673</v>
      </c>
      <c r="H19" s="15">
        <f t="shared" si="2"/>
        <v>2.5928304540224434</v>
      </c>
      <c r="I19" s="40">
        <f t="shared" si="3"/>
        <v>1.3428819657669646</v>
      </c>
    </row>
    <row r="20" spans="1:9">
      <c r="A20" s="5">
        <v>57595.68</v>
      </c>
      <c r="B20" s="25">
        <v>17</v>
      </c>
      <c r="C20" s="36">
        <f>'Result sheet1'!AJ79</f>
        <v>856888</v>
      </c>
      <c r="D20" s="37">
        <f>'Result sheet1'!AK79</f>
        <v>855461</v>
      </c>
      <c r="E20" s="37">
        <f>'Result sheet1'!AL79</f>
        <v>840757</v>
      </c>
      <c r="F20" s="12">
        <f t="shared" si="0"/>
        <v>851035.33333333337</v>
      </c>
      <c r="G20" s="9">
        <f t="shared" si="1"/>
        <v>7291.1903158690238</v>
      </c>
      <c r="H20" s="15">
        <f t="shared" si="2"/>
        <v>2.6323177043595889</v>
      </c>
      <c r="I20" s="40">
        <f t="shared" si="3"/>
        <v>1.363333251454856</v>
      </c>
    </row>
    <row r="21" spans="1:9">
      <c r="A21" s="5">
        <v>61195.457000000002</v>
      </c>
      <c r="B21" s="25">
        <v>18</v>
      </c>
      <c r="C21" s="36">
        <f>'Result sheet1'!AJ80</f>
        <v>870079</v>
      </c>
      <c r="D21" s="37">
        <f>'Result sheet1'!AK80</f>
        <v>865338</v>
      </c>
      <c r="E21" s="37">
        <f>'Result sheet1'!AL80</f>
        <v>852705</v>
      </c>
      <c r="F21" s="12">
        <f t="shared" si="0"/>
        <v>862707.33333333337</v>
      </c>
      <c r="G21" s="9">
        <f t="shared" si="1"/>
        <v>7332.7700238192547</v>
      </c>
      <c r="H21" s="15">
        <f t="shared" si="2"/>
        <v>2.6684200975762651</v>
      </c>
      <c r="I21" s="40">
        <f t="shared" si="3"/>
        <v>1.3820314477431976</v>
      </c>
    </row>
    <row r="22" spans="1:9">
      <c r="A22" s="5">
        <v>64795.233</v>
      </c>
      <c r="B22" s="25">
        <v>19</v>
      </c>
      <c r="C22" s="36">
        <f>'Result sheet1'!AJ81</f>
        <v>885491</v>
      </c>
      <c r="D22" s="37">
        <f>'Result sheet1'!AK81</f>
        <v>882541</v>
      </c>
      <c r="E22" s="37">
        <f>'Result sheet1'!AL81</f>
        <v>869580</v>
      </c>
      <c r="F22" s="12">
        <f t="shared" si="0"/>
        <v>879204</v>
      </c>
      <c r="G22" s="9">
        <f t="shared" si="1"/>
        <v>6910.9409393125816</v>
      </c>
      <c r="H22" s="15">
        <f t="shared" si="2"/>
        <v>2.7194455556609491</v>
      </c>
      <c r="I22" s="40">
        <f t="shared" si="3"/>
        <v>1.4084586163035711</v>
      </c>
    </row>
    <row r="23" spans="1:9">
      <c r="A23" s="5">
        <v>68395.006999999998</v>
      </c>
      <c r="B23" s="25">
        <v>20</v>
      </c>
      <c r="C23" s="36">
        <f>'Result sheet1'!AJ82</f>
        <v>900961</v>
      </c>
      <c r="D23" s="37">
        <f>'Result sheet1'!AK82</f>
        <v>895428</v>
      </c>
      <c r="E23" s="37">
        <f>'Result sheet1'!AL82</f>
        <v>886917</v>
      </c>
      <c r="F23" s="12">
        <f t="shared" si="0"/>
        <v>894435.33333333337</v>
      </c>
      <c r="G23" s="9">
        <f t="shared" si="1"/>
        <v>5776.2458588794698</v>
      </c>
      <c r="H23" s="15">
        <f t="shared" si="2"/>
        <v>2.7665572404805405</v>
      </c>
      <c r="I23" s="40">
        <f t="shared" si="3"/>
        <v>1.4328587585585257</v>
      </c>
    </row>
    <row r="24" spans="1:9">
      <c r="A24" s="5">
        <v>71994.782000000007</v>
      </c>
      <c r="B24" s="25">
        <v>21</v>
      </c>
      <c r="C24" s="36">
        <f>'Result sheet1'!AJ83</f>
        <v>914807</v>
      </c>
      <c r="D24" s="37">
        <f>'Result sheet1'!AK83</f>
        <v>909012</v>
      </c>
      <c r="E24" s="37">
        <f>'Result sheet1'!AL83</f>
        <v>900064</v>
      </c>
      <c r="F24" s="12">
        <f t="shared" si="0"/>
        <v>907961</v>
      </c>
      <c r="G24" s="9">
        <f t="shared" si="1"/>
        <v>6064.5122365006955</v>
      </c>
      <c r="H24" s="15">
        <f t="shared" si="2"/>
        <v>2.8083931671869906</v>
      </c>
      <c r="I24" s="40">
        <f t="shared" si="3"/>
        <v>1.4545264736256964</v>
      </c>
    </row>
    <row r="25" spans="1:9">
      <c r="A25" s="5">
        <v>75594.561000000002</v>
      </c>
      <c r="B25" s="25">
        <v>22</v>
      </c>
      <c r="C25" s="36">
        <f>'Result sheet1'!AJ84</f>
        <v>928069</v>
      </c>
      <c r="D25" s="37">
        <f>'Result sheet1'!AK84</f>
        <v>919749</v>
      </c>
      <c r="E25" s="37">
        <f>'Result sheet1'!AL84</f>
        <v>917868</v>
      </c>
      <c r="F25" s="12">
        <f t="shared" si="0"/>
        <v>921895.33333333337</v>
      </c>
      <c r="G25" s="9">
        <f t="shared" si="1"/>
        <v>4432.4681110590691</v>
      </c>
      <c r="H25" s="15">
        <f t="shared" si="2"/>
        <v>2.8514931313072993</v>
      </c>
      <c r="I25" s="40">
        <f t="shared" si="3"/>
        <v>1.4768488605185897</v>
      </c>
    </row>
    <row r="26" spans="1:9">
      <c r="A26" s="5">
        <v>79194.331999999995</v>
      </c>
      <c r="B26" s="25">
        <v>23</v>
      </c>
      <c r="C26" s="36">
        <f>'Result sheet1'!AJ85</f>
        <v>938193</v>
      </c>
      <c r="D26" s="37">
        <f>'Result sheet1'!AK85</f>
        <v>932589</v>
      </c>
      <c r="E26" s="37">
        <f>'Result sheet1'!AL85</f>
        <v>922989</v>
      </c>
      <c r="F26" s="12">
        <f t="shared" si="0"/>
        <v>931257</v>
      </c>
      <c r="G26" s="9">
        <f t="shared" si="1"/>
        <v>6278.0608471087635</v>
      </c>
      <c r="H26" s="15">
        <f t="shared" si="2"/>
        <v>2.8804494859306242</v>
      </c>
      <c r="I26" s="40">
        <f t="shared" si="3"/>
        <v>1.4918459716323114</v>
      </c>
    </row>
    <row r="27" spans="1:9">
      <c r="A27" s="5">
        <v>82794.107999999993</v>
      </c>
      <c r="B27" s="25">
        <v>24</v>
      </c>
      <c r="C27" s="36">
        <f>'Result sheet1'!AJ86</f>
        <v>948481</v>
      </c>
      <c r="D27" s="37">
        <f>'Result sheet1'!AK86</f>
        <v>943193</v>
      </c>
      <c r="E27" s="37">
        <f>'Result sheet1'!AL86</f>
        <v>936854</v>
      </c>
      <c r="F27" s="12">
        <f t="shared" si="0"/>
        <v>942842.66666666663</v>
      </c>
      <c r="G27" s="9">
        <f t="shared" si="1"/>
        <v>4753.162619655347</v>
      </c>
      <c r="H27" s="15">
        <f t="shared" si="2"/>
        <v>2.9162848435109305</v>
      </c>
      <c r="I27" s="40">
        <f t="shared" si="3"/>
        <v>1.5104058644925438</v>
      </c>
    </row>
    <row r="28" spans="1:9">
      <c r="A28" s="5">
        <v>86393.884999999995</v>
      </c>
      <c r="B28" s="25">
        <v>25</v>
      </c>
      <c r="C28" s="36">
        <f>'Result sheet1'!AJ87</f>
        <v>959487</v>
      </c>
      <c r="D28" s="37">
        <f>'Result sheet1'!AK87</f>
        <v>953389</v>
      </c>
      <c r="E28" s="37">
        <f>'Result sheet1'!AL87</f>
        <v>941773</v>
      </c>
      <c r="F28" s="12">
        <f t="shared" si="0"/>
        <v>951549.66666666663</v>
      </c>
      <c r="G28" s="9">
        <f t="shared" si="1"/>
        <v>7347.7347680916073</v>
      </c>
      <c r="H28" s="15">
        <f t="shared" si="2"/>
        <v>2.9432162638105881</v>
      </c>
      <c r="I28" s="40">
        <f t="shared" si="3"/>
        <v>1.5243542191089412</v>
      </c>
    </row>
    <row r="29" spans="1:9">
      <c r="A29" s="5">
        <v>89993.661999999997</v>
      </c>
      <c r="B29" s="25">
        <v>26</v>
      </c>
      <c r="C29" s="36">
        <f>'Result sheet1'!AJ88</f>
        <v>967230</v>
      </c>
      <c r="D29" s="37">
        <f>'Result sheet1'!AK88</f>
        <v>961185</v>
      </c>
      <c r="E29" s="37">
        <f>'Result sheet1'!AL88</f>
        <v>951217</v>
      </c>
      <c r="F29" s="12">
        <f t="shared" si="0"/>
        <v>959877.33333333337</v>
      </c>
      <c r="G29" s="9">
        <f t="shared" si="1"/>
        <v>6602.3499015291682</v>
      </c>
      <c r="H29" s="15">
        <f t="shared" si="2"/>
        <v>2.9689743769512158</v>
      </c>
      <c r="I29" s="40">
        <f t="shared" si="3"/>
        <v>1.5376948930257692</v>
      </c>
    </row>
    <row r="30" spans="1:9">
      <c r="A30" s="5">
        <v>93593.434999999998</v>
      </c>
      <c r="B30" s="25">
        <v>27</v>
      </c>
      <c r="C30" s="36">
        <f>'Result sheet1'!AJ89</f>
        <v>976441</v>
      </c>
      <c r="D30" s="37">
        <f>'Result sheet1'!AK89</f>
        <v>968373</v>
      </c>
      <c r="E30" s="37">
        <f>'Result sheet1'!AL89</f>
        <v>952812</v>
      </c>
      <c r="F30" s="12">
        <f t="shared" si="0"/>
        <v>965875.33333333337</v>
      </c>
      <c r="G30" s="9">
        <f t="shared" si="1"/>
        <v>9806.8399372864023</v>
      </c>
      <c r="H30" s="15">
        <f t="shared" si="2"/>
        <v>2.9875266520123556</v>
      </c>
      <c r="I30" s="40">
        <f t="shared" si="3"/>
        <v>1.5473035103439217</v>
      </c>
    </row>
    <row r="31" spans="1:9">
      <c r="A31" s="5">
        <v>97193.21</v>
      </c>
      <c r="B31" s="25">
        <v>28</v>
      </c>
      <c r="C31" s="36">
        <f>'Result sheet1'!AJ90</f>
        <v>984899</v>
      </c>
      <c r="D31" s="37">
        <f>'Result sheet1'!AK90</f>
        <v>975515</v>
      </c>
      <c r="E31" s="37">
        <f>'Result sheet1'!AL90</f>
        <v>963691</v>
      </c>
      <c r="F31" s="12">
        <f t="shared" si="0"/>
        <v>974701.66666666663</v>
      </c>
      <c r="G31" s="9">
        <f t="shared" si="1"/>
        <v>8677.2095873167782</v>
      </c>
      <c r="H31" s="15">
        <f t="shared" si="2"/>
        <v>3.0148271794850641</v>
      </c>
      <c r="I31" s="40">
        <f t="shared" si="3"/>
        <v>1.5614430334053506</v>
      </c>
    </row>
    <row r="32" spans="1:9">
      <c r="A32" s="5">
        <v>100792.988</v>
      </c>
      <c r="B32" s="25">
        <v>29</v>
      </c>
      <c r="C32" s="36">
        <f>'Result sheet1'!AJ91</f>
        <v>991340</v>
      </c>
      <c r="D32" s="37">
        <f>'Result sheet1'!AK91</f>
        <v>980920</v>
      </c>
      <c r="E32" s="37">
        <f>'Result sheet1'!AL91</f>
        <v>967135</v>
      </c>
      <c r="F32" s="12">
        <f t="shared" si="0"/>
        <v>979798.33333333337</v>
      </c>
      <c r="G32" s="9">
        <f t="shared" si="1"/>
        <v>9913.428883197892</v>
      </c>
      <c r="H32" s="15">
        <f t="shared" si="2"/>
        <v>3.0305915612614802</v>
      </c>
      <c r="I32" s="40">
        <f t="shared" si="3"/>
        <v>1.5696077415744376</v>
      </c>
    </row>
    <row r="33" spans="1:9">
      <c r="A33" s="5">
        <v>104392.762</v>
      </c>
      <c r="B33" s="25">
        <v>30</v>
      </c>
      <c r="C33" s="36">
        <f>'Result sheet1'!AJ92</f>
        <v>993903</v>
      </c>
      <c r="D33" s="37">
        <f>'Result sheet1'!AK92</f>
        <v>987817</v>
      </c>
      <c r="E33" s="37">
        <f>'Result sheet1'!AL92</f>
        <v>974994</v>
      </c>
      <c r="F33" s="12">
        <f t="shared" si="0"/>
        <v>985571.33333333337</v>
      </c>
      <c r="G33" s="9">
        <f t="shared" si="1"/>
        <v>7881.1942552438641</v>
      </c>
      <c r="H33" s="15">
        <f t="shared" si="2"/>
        <v>3.0484478940270625</v>
      </c>
      <c r="I33" s="40">
        <f t="shared" si="3"/>
        <v>1.5788559155953936</v>
      </c>
    </row>
    <row r="34" spans="1:9">
      <c r="A34" s="5">
        <v>107992.537</v>
      </c>
      <c r="B34" s="25">
        <v>31</v>
      </c>
      <c r="C34" s="36">
        <f>'Result sheet1'!AJ93</f>
        <v>998005</v>
      </c>
      <c r="D34" s="37">
        <f>'Result sheet1'!AK93</f>
        <v>990546</v>
      </c>
      <c r="E34" s="37">
        <f>'Result sheet1'!AL93</f>
        <v>978077</v>
      </c>
      <c r="F34" s="12">
        <f t="shared" si="0"/>
        <v>988876</v>
      </c>
      <c r="G34" s="9">
        <f t="shared" si="1"/>
        <v>8220.8260331104611</v>
      </c>
      <c r="H34" s="15">
        <f t="shared" si="2"/>
        <v>3.0586694820539679</v>
      </c>
      <c r="I34" s="40">
        <f t="shared" si="3"/>
        <v>1.5841498931485869</v>
      </c>
    </row>
    <row r="35" spans="1:9">
      <c r="A35" s="5">
        <v>111592.308</v>
      </c>
      <c r="B35" s="25">
        <v>32</v>
      </c>
      <c r="C35" s="36">
        <f>'Result sheet1'!AJ94</f>
        <v>1004038</v>
      </c>
      <c r="D35" s="37">
        <f>'Result sheet1'!AK94</f>
        <v>995194</v>
      </c>
      <c r="E35" s="37">
        <f>'Result sheet1'!AL94</f>
        <v>977837</v>
      </c>
      <c r="F35" s="12">
        <f t="shared" si="0"/>
        <v>992356.33333333337</v>
      </c>
      <c r="G35" s="9">
        <f t="shared" si="1"/>
        <v>10883.086704709387</v>
      </c>
      <c r="H35" s="15">
        <f t="shared" si="2"/>
        <v>3.0694344205842201</v>
      </c>
      <c r="I35" s="40">
        <f t="shared" si="3"/>
        <v>1.5897252834686286</v>
      </c>
    </row>
    <row r="36" spans="1:9">
      <c r="A36" s="5">
        <v>115192.08500000001</v>
      </c>
      <c r="B36" s="25">
        <v>33</v>
      </c>
      <c r="C36" s="36">
        <f>'Result sheet1'!AJ95</f>
        <v>1009268</v>
      </c>
      <c r="D36" s="37">
        <f>'Result sheet1'!AK95</f>
        <v>993223</v>
      </c>
      <c r="E36" s="37">
        <f>'Result sheet1'!AL95</f>
        <v>986465</v>
      </c>
      <c r="F36" s="12">
        <f t="shared" si="0"/>
        <v>996318.66666666663</v>
      </c>
      <c r="G36" s="9">
        <f t="shared" si="1"/>
        <v>9563.1782141480326</v>
      </c>
      <c r="H36" s="15">
        <f t="shared" si="2"/>
        <v>3.0816902221654008</v>
      </c>
      <c r="I36" s="40">
        <f t="shared" si="3"/>
        <v>1.5960728234297754</v>
      </c>
    </row>
    <row r="37" spans="1:9">
      <c r="A37" s="5">
        <v>118791.863</v>
      </c>
      <c r="B37" s="25">
        <v>34</v>
      </c>
      <c r="C37" s="36">
        <f>'Result sheet1'!AJ96</f>
        <v>1012217</v>
      </c>
      <c r="D37" s="37">
        <f>'Result sheet1'!AK96</f>
        <v>993115</v>
      </c>
      <c r="E37" s="37">
        <f>'Result sheet1'!AL96</f>
        <v>985694</v>
      </c>
      <c r="F37" s="12">
        <f t="shared" si="0"/>
        <v>997008.66666666663</v>
      </c>
      <c r="G37" s="9">
        <f t="shared" si="1"/>
        <v>11172.521718732774</v>
      </c>
      <c r="H37" s="15">
        <f t="shared" si="2"/>
        <v>3.0838244452051118</v>
      </c>
      <c r="I37" s="40">
        <f t="shared" si="3"/>
        <v>1.5971781828745111</v>
      </c>
    </row>
    <row r="38" spans="1:9">
      <c r="A38" s="5">
        <v>122391.637</v>
      </c>
      <c r="B38" s="25">
        <v>35</v>
      </c>
      <c r="C38" s="36">
        <f>'Result sheet1'!AJ97</f>
        <v>1012012</v>
      </c>
      <c r="D38" s="37">
        <f>'Result sheet1'!AK97</f>
        <v>999238</v>
      </c>
      <c r="E38" s="37">
        <f>'Result sheet1'!AL97</f>
        <v>992654</v>
      </c>
      <c r="F38" s="12">
        <f t="shared" si="0"/>
        <v>1001301.3333333334</v>
      </c>
      <c r="G38" s="9">
        <f t="shared" si="1"/>
        <v>8036.4191583620677</v>
      </c>
      <c r="H38" s="15">
        <f t="shared" si="2"/>
        <v>3.0971019931787342</v>
      </c>
      <c r="I38" s="40">
        <f t="shared" si="3"/>
        <v>1.6040549069949495</v>
      </c>
    </row>
    <row r="39" spans="1:9">
      <c r="A39" s="5">
        <v>125991.412</v>
      </c>
      <c r="B39" s="25">
        <v>36</v>
      </c>
      <c r="C39" s="36">
        <f>'Result sheet1'!AJ98</f>
        <v>1013456</v>
      </c>
      <c r="D39" s="37">
        <f>'Result sheet1'!AK98</f>
        <v>996873</v>
      </c>
      <c r="E39" s="37">
        <f>'Result sheet1'!AL98</f>
        <v>988267</v>
      </c>
      <c r="F39" s="12">
        <f t="shared" si="0"/>
        <v>999532</v>
      </c>
      <c r="G39" s="9">
        <f t="shared" si="1"/>
        <v>10453.839517931518</v>
      </c>
      <c r="H39" s="15">
        <f t="shared" si="2"/>
        <v>3.0916293091715912</v>
      </c>
      <c r="I39" s="40">
        <f t="shared" si="3"/>
        <v>1.6012204877038105</v>
      </c>
    </row>
    <row r="40" spans="1:9">
      <c r="A40" s="5">
        <v>129591.18700000001</v>
      </c>
      <c r="B40" s="25">
        <v>37</v>
      </c>
      <c r="C40" s="36">
        <f>'Result sheet1'!AJ99</f>
        <v>1013077</v>
      </c>
      <c r="D40" s="37">
        <f>'Result sheet1'!AK99</f>
        <v>995112</v>
      </c>
      <c r="E40" s="37">
        <f>'Result sheet1'!AL99</f>
        <v>981217</v>
      </c>
      <c r="F40" s="12">
        <f t="shared" si="0"/>
        <v>996468.66666666663</v>
      </c>
      <c r="G40" s="9">
        <f t="shared" si="1"/>
        <v>13042.119161479175</v>
      </c>
      <c r="H40" s="15">
        <f t="shared" si="2"/>
        <v>3.0821541836957729</v>
      </c>
      <c r="I40" s="40">
        <f t="shared" si="3"/>
        <v>1.5963131189612396</v>
      </c>
    </row>
    <row r="41" spans="1:9">
      <c r="A41" s="5">
        <v>133190.96299999999</v>
      </c>
      <c r="B41" s="25">
        <v>38</v>
      </c>
      <c r="C41" s="36">
        <f>'Result sheet1'!AJ100</f>
        <v>1005422</v>
      </c>
      <c r="D41" s="37">
        <f>'Result sheet1'!AK100</f>
        <v>991141</v>
      </c>
      <c r="E41" s="37">
        <f>'Result sheet1'!AL100</f>
        <v>976280</v>
      </c>
      <c r="F41" s="12">
        <f t="shared" si="0"/>
        <v>990947.66666666663</v>
      </c>
      <c r="G41" s="9">
        <f t="shared" si="1"/>
        <v>11897.957088882482</v>
      </c>
      <c r="H41" s="15">
        <f t="shared" si="2"/>
        <v>3.065077306301216</v>
      </c>
      <c r="I41" s="40">
        <f t="shared" si="3"/>
        <v>1.5874686414331438</v>
      </c>
    </row>
    <row r="42" spans="1:9">
      <c r="A42" s="5">
        <v>136790.73800000001</v>
      </c>
      <c r="B42" s="25">
        <v>39</v>
      </c>
      <c r="C42" s="36">
        <f>'Result sheet1'!AJ101</f>
        <v>1008431</v>
      </c>
      <c r="D42" s="37">
        <f>'Result sheet1'!AK101</f>
        <v>994799</v>
      </c>
      <c r="E42" s="37">
        <f>'Result sheet1'!AL101</f>
        <v>971488</v>
      </c>
      <c r="F42" s="12">
        <f t="shared" si="0"/>
        <v>991572.66666666663</v>
      </c>
      <c r="G42" s="9">
        <f t="shared" si="1"/>
        <v>15253.485554310384</v>
      </c>
      <c r="H42" s="15">
        <f t="shared" si="2"/>
        <v>3.0670104793444324</v>
      </c>
      <c r="I42" s="40">
        <f t="shared" si="3"/>
        <v>1.588469872814245</v>
      </c>
    </row>
    <row r="43" spans="1:9">
      <c r="A43" s="5">
        <v>140390.51300000001</v>
      </c>
      <c r="B43" s="25">
        <v>40</v>
      </c>
      <c r="C43" s="36">
        <f>'Result sheet1'!AJ102</f>
        <v>1007054</v>
      </c>
      <c r="D43" s="37">
        <f>'Result sheet1'!AK102</f>
        <v>991225</v>
      </c>
      <c r="E43" s="37">
        <f>'Result sheet1'!AL102</f>
        <v>973160</v>
      </c>
      <c r="F43" s="12">
        <f t="shared" si="0"/>
        <v>990479.66666666663</v>
      </c>
      <c r="G43" s="9">
        <f t="shared" si="1"/>
        <v>13847.200687824559</v>
      </c>
      <c r="H43" s="15">
        <f t="shared" si="2"/>
        <v>3.0636297463264555</v>
      </c>
      <c r="I43" s="40">
        <f t="shared" si="3"/>
        <v>1.5867189193749751</v>
      </c>
    </row>
    <row r="44" spans="1:9">
      <c r="A44" s="5">
        <v>143990.28899999999</v>
      </c>
      <c r="B44" s="25">
        <v>41</v>
      </c>
      <c r="C44" s="36">
        <f>'Result sheet1'!AJ103</f>
        <v>1002607</v>
      </c>
      <c r="D44" s="37">
        <f>'Result sheet1'!AK103</f>
        <v>989791</v>
      </c>
      <c r="E44" s="37">
        <f>'Result sheet1'!AL103</f>
        <v>970453</v>
      </c>
      <c r="F44" s="12">
        <f t="shared" si="0"/>
        <v>987617</v>
      </c>
      <c r="G44" s="9">
        <f t="shared" si="1"/>
        <v>13216.520873512818</v>
      </c>
      <c r="H44" s="15">
        <f t="shared" si="2"/>
        <v>3.0547752982757124</v>
      </c>
      <c r="I44" s="40">
        <f t="shared" si="3"/>
        <v>1.5821330126544966</v>
      </c>
    </row>
    <row r="45" spans="1:9">
      <c r="A45" s="5">
        <v>147590.06400000001</v>
      </c>
      <c r="B45" s="25">
        <v>42</v>
      </c>
      <c r="C45" s="36">
        <f>'Result sheet1'!AJ104</f>
        <v>1003635</v>
      </c>
      <c r="D45" s="37">
        <f>'Result sheet1'!AK104</f>
        <v>985826</v>
      </c>
      <c r="E45" s="37">
        <f>'Result sheet1'!AL104</f>
        <v>964827</v>
      </c>
      <c r="F45" s="12">
        <f t="shared" si="0"/>
        <v>984762.66666666663</v>
      </c>
      <c r="G45" s="9">
        <f t="shared" si="1"/>
        <v>15861.131198274885</v>
      </c>
      <c r="H45" s="15">
        <f t="shared" si="2"/>
        <v>3.0459466258655459</v>
      </c>
      <c r="I45" s="40">
        <f t="shared" si="3"/>
        <v>1.5775604556857659</v>
      </c>
    </row>
    <row r="46" spans="1:9">
      <c r="A46" s="5">
        <v>151189.83900000001</v>
      </c>
      <c r="B46" s="25">
        <v>43</v>
      </c>
      <c r="C46" s="36">
        <f>'Result sheet1'!AJ105</f>
        <v>997635</v>
      </c>
      <c r="D46" s="37">
        <f>'Result sheet1'!AK105</f>
        <v>983761</v>
      </c>
      <c r="E46" s="37">
        <f>'Result sheet1'!AL105</f>
        <v>964123</v>
      </c>
      <c r="F46" s="12">
        <f t="shared" si="0"/>
        <v>981839.66666666663</v>
      </c>
      <c r="G46" s="9">
        <f t="shared" si="1"/>
        <v>13748.507248263557</v>
      </c>
      <c r="H46" s="15">
        <f t="shared" si="2"/>
        <v>3.0369055621770311</v>
      </c>
      <c r="I46" s="40">
        <f t="shared" si="3"/>
        <v>1.5728778967626316</v>
      </c>
    </row>
    <row r="47" spans="1:9">
      <c r="A47" s="5">
        <v>154789.617</v>
      </c>
      <c r="B47" s="25">
        <v>44</v>
      </c>
      <c r="C47" s="36">
        <f>'Result sheet1'!AJ106</f>
        <v>994558</v>
      </c>
      <c r="D47" s="37">
        <f>'Result sheet1'!AK106</f>
        <v>977282</v>
      </c>
      <c r="E47" s="37">
        <f>'Result sheet1'!AL106</f>
        <v>959886</v>
      </c>
      <c r="F47" s="12">
        <f t="shared" si="0"/>
        <v>977242</v>
      </c>
      <c r="G47" s="9">
        <f t="shared" si="1"/>
        <v>14154.812985930497</v>
      </c>
      <c r="H47" s="15">
        <f t="shared" si="2"/>
        <v>3.0226846257583193</v>
      </c>
      <c r="I47" s="40">
        <f t="shared" si="3"/>
        <v>1.5655125717282161</v>
      </c>
    </row>
    <row r="48" spans="1:9">
      <c r="A48" s="5">
        <v>158389.39199999999</v>
      </c>
      <c r="B48" s="25">
        <v>45</v>
      </c>
      <c r="C48" s="36">
        <f>'Result sheet1'!AJ107</f>
        <v>991260</v>
      </c>
      <c r="D48" s="37">
        <f>'Result sheet1'!AK107</f>
        <v>971025</v>
      </c>
      <c r="E48" s="37">
        <f>'Result sheet1'!AL107</f>
        <v>957077</v>
      </c>
      <c r="F48" s="12">
        <f t="shared" si="0"/>
        <v>973120.66666666663</v>
      </c>
      <c r="G48" s="9">
        <f t="shared" si="1"/>
        <v>14033.608144577629</v>
      </c>
      <c r="H48" s="15">
        <f t="shared" si="2"/>
        <v>3.0099370249549438</v>
      </c>
      <c r="I48" s="40">
        <f t="shared" si="3"/>
        <v>1.558910318503717</v>
      </c>
    </row>
    <row r="49" spans="1:9">
      <c r="A49" s="5">
        <v>161989.16699999999</v>
      </c>
      <c r="B49" s="25">
        <v>46</v>
      </c>
      <c r="C49" s="36">
        <f>'Result sheet1'!AJ108</f>
        <v>982631</v>
      </c>
      <c r="D49" s="37">
        <f>'Result sheet1'!AK108</f>
        <v>966802</v>
      </c>
      <c r="E49" s="37">
        <f>'Result sheet1'!AL108</f>
        <v>953631</v>
      </c>
      <c r="F49" s="12">
        <f t="shared" si="0"/>
        <v>967688</v>
      </c>
      <c r="G49" s="9">
        <f t="shared" si="1"/>
        <v>11855.765039282225</v>
      </c>
      <c r="H49" s="15">
        <f t="shared" si="2"/>
        <v>2.9931333693504949</v>
      </c>
      <c r="I49" s="40">
        <f t="shared" si="3"/>
        <v>1.5502073483441501</v>
      </c>
    </row>
    <row r="50" spans="1:9">
      <c r="A50" s="5">
        <v>165588.943</v>
      </c>
      <c r="B50" s="25">
        <v>47</v>
      </c>
      <c r="C50" s="36">
        <f>'Result sheet1'!AJ109</f>
        <v>975310</v>
      </c>
      <c r="D50" s="37">
        <f>'Result sheet1'!AK109</f>
        <v>963295</v>
      </c>
      <c r="E50" s="37">
        <f>'Result sheet1'!AL109</f>
        <v>944645</v>
      </c>
      <c r="F50" s="12">
        <f t="shared" si="0"/>
        <v>961083.33333333337</v>
      </c>
      <c r="G50" s="9">
        <f t="shared" si="1"/>
        <v>12616.237112898951</v>
      </c>
      <c r="H50" s="15">
        <f t="shared" si="2"/>
        <v>2.9727046276554066</v>
      </c>
      <c r="I50" s="40">
        <f t="shared" si="3"/>
        <v>1.5396268690987422</v>
      </c>
    </row>
    <row r="51" spans="1:9">
      <c r="A51" s="5">
        <v>169188.71799999999</v>
      </c>
      <c r="B51" s="25">
        <v>48</v>
      </c>
      <c r="C51" s="36">
        <f>'Result sheet1'!AJ110</f>
        <v>970916</v>
      </c>
      <c r="D51" s="37">
        <f>'Result sheet1'!AK110</f>
        <v>959775</v>
      </c>
      <c r="E51" s="37">
        <f>'Result sheet1'!AL110</f>
        <v>943201</v>
      </c>
      <c r="F51" s="12">
        <f t="shared" si="0"/>
        <v>957964</v>
      </c>
      <c r="G51" s="9">
        <f t="shared" si="1"/>
        <v>11386.837342592835</v>
      </c>
      <c r="H51" s="15">
        <f t="shared" si="2"/>
        <v>2.963056289874916</v>
      </c>
      <c r="I51" s="40">
        <f t="shared" si="3"/>
        <v>1.5346297900244246</v>
      </c>
    </row>
    <row r="52" spans="1:9">
      <c r="A52" s="5">
        <v>172788.5</v>
      </c>
      <c r="B52" s="25">
        <v>49</v>
      </c>
      <c r="C52" s="36">
        <f>'Result sheet1'!AJ111</f>
        <v>967270</v>
      </c>
      <c r="D52" s="37">
        <f>'Result sheet1'!AK111</f>
        <v>950882</v>
      </c>
      <c r="E52" s="37">
        <f>'Result sheet1'!AL111</f>
        <v>933784</v>
      </c>
      <c r="F52" s="12">
        <f t="shared" si="0"/>
        <v>950645.33333333337</v>
      </c>
      <c r="G52" s="9">
        <f t="shared" si="1"/>
        <v>13671.626514630787</v>
      </c>
      <c r="H52" s="15">
        <f t="shared" si="2"/>
        <v>2.940419091295257</v>
      </c>
      <c r="I52" s="40">
        <f t="shared" si="3"/>
        <v>1.5229055040492467</v>
      </c>
    </row>
    <row r="53" spans="1:9">
      <c r="A53" s="5">
        <v>176388.269</v>
      </c>
      <c r="B53" s="25">
        <v>50</v>
      </c>
      <c r="C53" s="36">
        <f>'Result sheet1'!AJ112</f>
        <v>962174</v>
      </c>
      <c r="D53" s="37">
        <f>'Result sheet1'!AK112</f>
        <v>943192</v>
      </c>
      <c r="E53" s="37">
        <f>'Result sheet1'!AL112</f>
        <v>926078</v>
      </c>
      <c r="F53" s="12">
        <f t="shared" si="0"/>
        <v>943814.66666666663</v>
      </c>
      <c r="G53" s="9">
        <f t="shared" si="1"/>
        <v>14742.706430262011</v>
      </c>
      <c r="H53" s="15">
        <f t="shared" si="2"/>
        <v>2.919291314227741</v>
      </c>
      <c r="I53" s="40">
        <f t="shared" si="3"/>
        <v>1.5119629795364324</v>
      </c>
    </row>
    <row r="54" spans="1:9">
      <c r="A54" s="5">
        <v>179988.04399999999</v>
      </c>
      <c r="B54" s="25">
        <v>51</v>
      </c>
      <c r="C54" s="36">
        <f>'Result sheet1'!AJ113</f>
        <v>955214</v>
      </c>
      <c r="D54" s="37">
        <f>'Result sheet1'!AK113</f>
        <v>935222</v>
      </c>
      <c r="E54" s="37">
        <f>'Result sheet1'!AL113</f>
        <v>921969</v>
      </c>
      <c r="F54" s="12">
        <f t="shared" si="0"/>
        <v>937468.33333333337</v>
      </c>
      <c r="G54" s="9">
        <f t="shared" si="1"/>
        <v>13664.845805529196</v>
      </c>
      <c r="H54" s="15">
        <f t="shared" si="2"/>
        <v>2.8996616173905152</v>
      </c>
      <c r="I54" s="40">
        <f t="shared" si="3"/>
        <v>1.501796342595213</v>
      </c>
    </row>
    <row r="55" spans="1:9">
      <c r="A55" s="5">
        <v>183587.82</v>
      </c>
      <c r="B55" s="25">
        <v>52</v>
      </c>
      <c r="C55" s="36">
        <f>'Result sheet1'!AJ114</f>
        <v>948483</v>
      </c>
      <c r="D55" s="37">
        <f>'Result sheet1'!AK114</f>
        <v>927934</v>
      </c>
      <c r="E55" s="37">
        <f>'Result sheet1'!AL114</f>
        <v>918359</v>
      </c>
      <c r="F55" s="12">
        <f t="shared" si="0"/>
        <v>931592</v>
      </c>
      <c r="G55" s="9">
        <f t="shared" si="1"/>
        <v>12567.141467599808</v>
      </c>
      <c r="H55" s="15">
        <f t="shared" si="2"/>
        <v>2.8814856666817881</v>
      </c>
      <c r="I55" s="40">
        <f t="shared" si="3"/>
        <v>1.4923826316525817</v>
      </c>
    </row>
    <row r="56" spans="1:9">
      <c r="A56" s="5">
        <v>187187.595</v>
      </c>
      <c r="B56" s="25">
        <v>53</v>
      </c>
      <c r="C56" s="36">
        <f>'Result sheet1'!AJ115</f>
        <v>944928</v>
      </c>
      <c r="D56" s="37">
        <f>'Result sheet1'!AK115</f>
        <v>923210</v>
      </c>
      <c r="E56" s="37">
        <f>'Result sheet1'!AL115</f>
        <v>909394</v>
      </c>
      <c r="F56" s="12">
        <f t="shared" si="0"/>
        <v>925844</v>
      </c>
      <c r="G56" s="9">
        <f t="shared" si="1"/>
        <v>14625.770771712056</v>
      </c>
      <c r="H56" s="15">
        <f t="shared" si="2"/>
        <v>2.8637066608379351</v>
      </c>
      <c r="I56" s="40">
        <f t="shared" si="3"/>
        <v>1.4831745068868698</v>
      </c>
    </row>
    <row r="57" spans="1:9">
      <c r="A57" s="5">
        <v>190787.372</v>
      </c>
      <c r="B57" s="25">
        <v>54</v>
      </c>
      <c r="C57" s="36">
        <f>'Result sheet1'!AJ116</f>
        <v>938483</v>
      </c>
      <c r="D57" s="37">
        <f>'Result sheet1'!AK116</f>
        <v>913347</v>
      </c>
      <c r="E57" s="37">
        <f>'Result sheet1'!AL116</f>
        <v>905072</v>
      </c>
      <c r="F57" s="12">
        <f t="shared" si="0"/>
        <v>918967.33333333337</v>
      </c>
      <c r="G57" s="9">
        <f t="shared" si="1"/>
        <v>14207.154074229253</v>
      </c>
      <c r="H57" s="15">
        <f t="shared" si="2"/>
        <v>2.8424366022344385</v>
      </c>
      <c r="I57" s="40">
        <f t="shared" si="3"/>
        <v>1.4721582917444067</v>
      </c>
    </row>
    <row r="58" spans="1:9">
      <c r="A58" s="5">
        <v>194387.14799999999</v>
      </c>
      <c r="B58" s="25">
        <v>55</v>
      </c>
      <c r="C58" s="36">
        <f>'Result sheet1'!AJ117</f>
        <v>927295</v>
      </c>
      <c r="D58" s="37">
        <f>'Result sheet1'!AK117</f>
        <v>902439</v>
      </c>
      <c r="E58" s="37">
        <f>'Result sheet1'!AL117</f>
        <v>896806</v>
      </c>
      <c r="F58" s="12">
        <f t="shared" si="0"/>
        <v>908846.66666666663</v>
      </c>
      <c r="G58" s="9">
        <f t="shared" si="1"/>
        <v>13246.091859697923</v>
      </c>
      <c r="H58" s="15">
        <f t="shared" si="2"/>
        <v>2.8111326022674312</v>
      </c>
      <c r="I58" s="40">
        <f t="shared" si="3"/>
        <v>1.4559452852414756</v>
      </c>
    </row>
    <row r="59" spans="1:9">
      <c r="A59" s="5">
        <v>197986.93100000001</v>
      </c>
      <c r="B59" s="25">
        <v>56</v>
      </c>
      <c r="C59" s="36">
        <f>'Result sheet1'!AJ118</f>
        <v>915505</v>
      </c>
      <c r="D59" s="37">
        <f>'Result sheet1'!AK118</f>
        <v>896615</v>
      </c>
      <c r="E59" s="37">
        <f>'Result sheet1'!AL118</f>
        <v>885032</v>
      </c>
      <c r="F59" s="12">
        <f t="shared" si="0"/>
        <v>899050.66666666663</v>
      </c>
      <c r="G59" s="9">
        <f t="shared" si="1"/>
        <v>12559.200779596695</v>
      </c>
      <c r="H59" s="15">
        <f t="shared" si="2"/>
        <v>2.7808328212572735</v>
      </c>
      <c r="I59" s="40">
        <f t="shared" si="3"/>
        <v>1.4402523850666471</v>
      </c>
    </row>
    <row r="60" spans="1:9">
      <c r="A60" s="5">
        <v>201586.701</v>
      </c>
      <c r="B60" s="25">
        <v>57</v>
      </c>
      <c r="C60" s="36">
        <f>'Result sheet1'!AJ119</f>
        <v>908743</v>
      </c>
      <c r="D60" s="37">
        <f>'Result sheet1'!AK119</f>
        <v>883864</v>
      </c>
      <c r="E60" s="37">
        <f>'Result sheet1'!AL119</f>
        <v>876815</v>
      </c>
      <c r="F60" s="12">
        <f t="shared" si="0"/>
        <v>889807.33333333337</v>
      </c>
      <c r="G60" s="9">
        <f t="shared" si="1"/>
        <v>13695.296134885955</v>
      </c>
      <c r="H60" s="15">
        <f t="shared" si="2"/>
        <v>2.7522424807301311</v>
      </c>
      <c r="I60" s="40">
        <f t="shared" si="3"/>
        <v>1.4254448404277473</v>
      </c>
    </row>
    <row r="61" spans="1:9">
      <c r="A61" s="5">
        <v>205186.47399999999</v>
      </c>
      <c r="B61" s="25">
        <v>58</v>
      </c>
      <c r="C61" s="36">
        <f>'Result sheet1'!AJ120</f>
        <v>900329</v>
      </c>
      <c r="D61" s="37">
        <f>'Result sheet1'!AK120</f>
        <v>879836</v>
      </c>
      <c r="E61" s="37">
        <f>'Result sheet1'!AL120</f>
        <v>871467</v>
      </c>
      <c r="F61" s="12">
        <f t="shared" si="0"/>
        <v>883877.33333333337</v>
      </c>
      <c r="G61" s="9">
        <f t="shared" si="1"/>
        <v>12124.439295168342</v>
      </c>
      <c r="H61" s="15">
        <f t="shared" si="2"/>
        <v>2.7339005348960934</v>
      </c>
      <c r="I61" s="40">
        <f t="shared" si="3"/>
        <v>1.4159451570838588</v>
      </c>
    </row>
    <row r="62" spans="1:9">
      <c r="A62" s="5">
        <v>208786.23800000001</v>
      </c>
      <c r="B62" s="25">
        <v>59</v>
      </c>
      <c r="C62" s="36">
        <f>'Result sheet1'!AJ121</f>
        <v>890524</v>
      </c>
      <c r="D62" s="37">
        <f>'Result sheet1'!AK121</f>
        <v>868921</v>
      </c>
      <c r="E62" s="37">
        <f>'Result sheet1'!AL121</f>
        <v>861666</v>
      </c>
      <c r="F62" s="12">
        <f t="shared" si="0"/>
        <v>873703.66666666663</v>
      </c>
      <c r="G62" s="9">
        <f t="shared" si="1"/>
        <v>12257.01068323304</v>
      </c>
      <c r="H62" s="15">
        <f t="shared" si="2"/>
        <v>2.7024326018550209</v>
      </c>
      <c r="I62" s="40">
        <f t="shared" si="3"/>
        <v>1.3996472461598102</v>
      </c>
    </row>
    <row r="63" spans="1:9">
      <c r="A63" s="5">
        <v>212386.014</v>
      </c>
      <c r="B63" s="25">
        <v>60</v>
      </c>
      <c r="C63" s="36">
        <f>'Result sheet1'!AJ122</f>
        <v>879711</v>
      </c>
      <c r="D63" s="37">
        <f>'Result sheet1'!AK122</f>
        <v>860849</v>
      </c>
      <c r="E63" s="37">
        <f>'Result sheet1'!AL122</f>
        <v>855890</v>
      </c>
      <c r="F63" s="12">
        <f t="shared" si="0"/>
        <v>865483.33333333337</v>
      </c>
      <c r="G63" s="9">
        <f t="shared" si="1"/>
        <v>10262.156834159616</v>
      </c>
      <c r="H63" s="15">
        <f t="shared" si="2"/>
        <v>2.6770064789650152</v>
      </c>
      <c r="I63" s="40">
        <f t="shared" si="3"/>
        <v>1.386478517045497</v>
      </c>
    </row>
    <row r="64" spans="1:9">
      <c r="A64" s="5">
        <v>215985.79300000001</v>
      </c>
      <c r="B64" s="25">
        <v>61</v>
      </c>
      <c r="C64" s="36">
        <f>'Result sheet1'!AJ123</f>
        <v>875299</v>
      </c>
      <c r="D64" s="37">
        <f>'Result sheet1'!AK123</f>
        <v>847021</v>
      </c>
      <c r="E64" s="37">
        <f>'Result sheet1'!AL123</f>
        <v>844436</v>
      </c>
      <c r="F64" s="12">
        <f t="shared" si="0"/>
        <v>855585.33333333337</v>
      </c>
      <c r="G64" s="9">
        <f t="shared" si="1"/>
        <v>13979.557607052122</v>
      </c>
      <c r="H64" s="15">
        <f t="shared" si="2"/>
        <v>2.6463912041142046</v>
      </c>
      <c r="I64" s="40">
        <f t="shared" si="3"/>
        <v>1.3706222159092729</v>
      </c>
    </row>
    <row r="65" spans="1:9">
      <c r="A65" s="5">
        <v>219585.565</v>
      </c>
      <c r="B65" s="25">
        <v>62</v>
      </c>
      <c r="C65" s="36">
        <f>'Result sheet1'!AJ124</f>
        <v>868687</v>
      </c>
      <c r="D65" s="37">
        <f>'Result sheet1'!AK124</f>
        <v>838970</v>
      </c>
      <c r="E65" s="37">
        <f>'Result sheet1'!AL124</f>
        <v>839430</v>
      </c>
      <c r="F65" s="12">
        <f t="shared" si="0"/>
        <v>849029</v>
      </c>
      <c r="G65" s="9">
        <f t="shared" si="1"/>
        <v>13901.573603972562</v>
      </c>
      <c r="H65" s="15">
        <f t="shared" si="2"/>
        <v>2.6261119611344581</v>
      </c>
      <c r="I65" s="40">
        <f t="shared" si="3"/>
        <v>1.3601191652240034</v>
      </c>
    </row>
    <row r="66" spans="1:9">
      <c r="A66" s="5">
        <v>223185.342</v>
      </c>
      <c r="B66" s="25">
        <v>63</v>
      </c>
      <c r="C66" s="36">
        <f>'Result sheet1'!AJ125</f>
        <v>860187</v>
      </c>
      <c r="D66" s="37">
        <f>'Result sheet1'!AK125</f>
        <v>831135</v>
      </c>
      <c r="E66" s="37">
        <f>'Result sheet1'!AL125</f>
        <v>829002</v>
      </c>
      <c r="F66" s="12">
        <f t="shared" si="0"/>
        <v>840108</v>
      </c>
      <c r="G66" s="9">
        <f t="shared" si="1"/>
        <v>14224.675813529107</v>
      </c>
      <c r="H66" s="15">
        <f t="shared" si="2"/>
        <v>2.5985186223848031</v>
      </c>
      <c r="I66" s="40">
        <f t="shared" si="3"/>
        <v>1.3458279889827167</v>
      </c>
    </row>
    <row r="67" spans="1:9">
      <c r="A67" s="5">
        <v>223185.342</v>
      </c>
      <c r="B67" s="25">
        <v>64</v>
      </c>
      <c r="C67" s="36">
        <f>'Result sheet1'!AJ126</f>
        <v>851883</v>
      </c>
      <c r="D67" s="37">
        <f>'Result sheet1'!AK126</f>
        <v>822372</v>
      </c>
      <c r="E67" s="37">
        <f>'Result sheet1'!AL126</f>
        <v>818406</v>
      </c>
      <c r="F67" s="12">
        <f t="shared" si="0"/>
        <v>830887</v>
      </c>
      <c r="G67" s="9">
        <f t="shared" si="1"/>
        <v>14934.441201464486</v>
      </c>
      <c r="H67" s="15">
        <f t="shared" si="2"/>
        <v>2.5699973605744049</v>
      </c>
      <c r="I67" s="40">
        <f t="shared" si="3"/>
        <v>1.3310562216785016</v>
      </c>
    </row>
    <row r="68" spans="1:9">
      <c r="A68" s="5">
        <v>223185.342</v>
      </c>
      <c r="B68" s="25">
        <v>65</v>
      </c>
      <c r="C68" s="36">
        <f>'Result sheet1'!AJ127</f>
        <v>848857</v>
      </c>
      <c r="D68" s="37">
        <f>'Result sheet1'!AK127</f>
        <v>815853</v>
      </c>
      <c r="E68" s="37">
        <f>'Result sheet1'!AL127</f>
        <v>814288</v>
      </c>
      <c r="F68" s="12">
        <f t="shared" ref="F68:F76" si="4">SUM(C68:E68)/3</f>
        <v>826332.66666666663</v>
      </c>
      <c r="G68" s="9">
        <f t="shared" si="1"/>
        <v>15939.918450927602</v>
      </c>
      <c r="H68" s="15">
        <f t="shared" si="2"/>
        <v>2.5559104574866893</v>
      </c>
      <c r="I68" s="40">
        <f t="shared" si="3"/>
        <v>1.3237603153531756</v>
      </c>
    </row>
    <row r="69" spans="1:9">
      <c r="A69" s="5">
        <v>223185.342</v>
      </c>
      <c r="B69" s="25">
        <v>66</v>
      </c>
      <c r="C69" s="36">
        <f>'Result sheet1'!AJ128</f>
        <v>835451</v>
      </c>
      <c r="D69" s="37">
        <f>'Result sheet1'!AK128</f>
        <v>807865</v>
      </c>
      <c r="E69" s="37">
        <f>'Result sheet1'!AL128</f>
        <v>808245</v>
      </c>
      <c r="F69" s="12">
        <f t="shared" si="4"/>
        <v>817187</v>
      </c>
      <c r="G69" s="9">
        <f t="shared" ref="G69:G76" si="5">_xlfn.STDEV.P(C69:E69)</f>
        <v>12915.52998009244</v>
      </c>
      <c r="H69" s="15">
        <f t="shared" ref="H69:H76" si="6">F69/F$4</f>
        <v>2.5276222074671</v>
      </c>
      <c r="I69" s="40">
        <f t="shared" ref="I69:I76" si="7">F69/F$9</f>
        <v>1.3091092298047624</v>
      </c>
    </row>
    <row r="70" spans="1:9">
      <c r="A70" s="5">
        <v>223185.342</v>
      </c>
      <c r="B70" s="25">
        <v>67</v>
      </c>
      <c r="C70" s="36">
        <f>'Result sheet1'!AJ129</f>
        <v>828258</v>
      </c>
      <c r="D70" s="37">
        <f>'Result sheet1'!AK129</f>
        <v>800207</v>
      </c>
      <c r="E70" s="37">
        <f>'Result sheet1'!AL129</f>
        <v>796953</v>
      </c>
      <c r="F70" s="12">
        <f t="shared" si="4"/>
        <v>808472.66666666663</v>
      </c>
      <c r="G70" s="9">
        <f t="shared" si="5"/>
        <v>14053.272224724826</v>
      </c>
      <c r="H70" s="15">
        <f t="shared" si="6"/>
        <v>2.5006681046037351</v>
      </c>
      <c r="I70" s="40">
        <f t="shared" si="7"/>
        <v>1.2951491274068265</v>
      </c>
    </row>
    <row r="71" spans="1:9">
      <c r="A71" s="5">
        <v>223185.342</v>
      </c>
      <c r="B71" s="25">
        <v>68</v>
      </c>
      <c r="C71" s="36">
        <f>'Result sheet1'!AJ130</f>
        <v>820298</v>
      </c>
      <c r="D71" s="37">
        <f>'Result sheet1'!AK130</f>
        <v>793995</v>
      </c>
      <c r="E71" s="37">
        <f>'Result sheet1'!AL130</f>
        <v>785849</v>
      </c>
      <c r="F71" s="12">
        <f t="shared" si="4"/>
        <v>800047.33333333337</v>
      </c>
      <c r="G71" s="9">
        <f t="shared" si="5"/>
        <v>14700.486484769439</v>
      </c>
      <c r="H71" s="15">
        <f t="shared" si="6"/>
        <v>2.4746079009555544</v>
      </c>
      <c r="I71" s="40">
        <f t="shared" si="7"/>
        <v>1.2816519943995122</v>
      </c>
    </row>
    <row r="72" spans="1:9">
      <c r="A72" s="5">
        <v>223185.342</v>
      </c>
      <c r="B72" s="25">
        <v>69</v>
      </c>
      <c r="C72" s="36">
        <f>'Result sheet1'!AJ131</f>
        <v>811210</v>
      </c>
      <c r="D72" s="37">
        <f>'Result sheet1'!AK131</f>
        <v>783818</v>
      </c>
      <c r="E72" s="37">
        <f>'Result sheet1'!AL131</f>
        <v>780458</v>
      </c>
      <c r="F72" s="12">
        <f t="shared" si="4"/>
        <v>791828.66666666663</v>
      </c>
      <c r="G72" s="9">
        <f t="shared" si="5"/>
        <v>13773.14927272949</v>
      </c>
      <c r="H72" s="15">
        <f t="shared" si="6"/>
        <v>2.4491869331936633</v>
      </c>
      <c r="I72" s="40">
        <f t="shared" si="7"/>
        <v>1.2684859352355482</v>
      </c>
    </row>
    <row r="73" spans="1:9">
      <c r="A73" s="5">
        <v>223185.342</v>
      </c>
      <c r="B73" s="25">
        <v>70</v>
      </c>
      <c r="C73" s="36">
        <f>'Result sheet1'!AJ132</f>
        <v>803661</v>
      </c>
      <c r="D73" s="37">
        <f>'Result sheet1'!AK132</f>
        <v>773286</v>
      </c>
      <c r="E73" s="37">
        <f>'Result sheet1'!AL132</f>
        <v>767061</v>
      </c>
      <c r="F73" s="12">
        <f t="shared" si="4"/>
        <v>781336</v>
      </c>
      <c r="G73" s="9">
        <f t="shared" si="5"/>
        <v>15989.41055824135</v>
      </c>
      <c r="H73" s="15">
        <f t="shared" si="6"/>
        <v>2.4167323086313339</v>
      </c>
      <c r="I73" s="40">
        <f t="shared" si="7"/>
        <v>1.2516769958145857</v>
      </c>
    </row>
    <row r="74" spans="1:9">
      <c r="A74" s="5">
        <v>223185.342</v>
      </c>
      <c r="B74" s="25">
        <v>71</v>
      </c>
      <c r="C74" s="36">
        <f>'Result sheet1'!AJ133</f>
        <v>797135</v>
      </c>
      <c r="D74" s="37">
        <f>'Result sheet1'!AK133</f>
        <v>765851</v>
      </c>
      <c r="E74" s="37">
        <f>'Result sheet1'!AL133</f>
        <v>757097</v>
      </c>
      <c r="F74" s="12">
        <f t="shared" si="4"/>
        <v>773361</v>
      </c>
      <c r="G74" s="9">
        <f t="shared" si="5"/>
        <v>17186.437210777574</v>
      </c>
      <c r="H74" s="15">
        <f t="shared" si="6"/>
        <v>2.3920650205998917</v>
      </c>
      <c r="I74" s="40">
        <f t="shared" si="7"/>
        <v>1.2389012833917339</v>
      </c>
    </row>
    <row r="75" spans="1:9">
      <c r="A75" s="5">
        <v>223185.342</v>
      </c>
      <c r="B75" s="25">
        <v>72</v>
      </c>
      <c r="C75" s="36">
        <f>'Result sheet1'!AJ134</f>
        <v>788143</v>
      </c>
      <c r="D75" s="37">
        <f>'Result sheet1'!AK134</f>
        <v>757699</v>
      </c>
      <c r="E75" s="37">
        <f>'Result sheet1'!AL134</f>
        <v>747575</v>
      </c>
      <c r="F75" s="12">
        <f t="shared" si="4"/>
        <v>764472.33333333337</v>
      </c>
      <c r="G75" s="9">
        <f t="shared" si="5"/>
        <v>17240.440623397328</v>
      </c>
      <c r="H75" s="15">
        <f t="shared" si="6"/>
        <v>2.3645716913356729</v>
      </c>
      <c r="I75" s="40">
        <f t="shared" si="7"/>
        <v>1.2246619041872298</v>
      </c>
    </row>
    <row r="76" spans="1:9" ht="15.75" thickBot="1">
      <c r="A76" s="6">
        <v>223185.342</v>
      </c>
      <c r="B76" s="26">
        <v>73</v>
      </c>
      <c r="C76" s="36">
        <f>'Result sheet1'!AJ135</f>
        <v>782017</v>
      </c>
      <c r="D76" s="37">
        <f>'Result sheet1'!AK135</f>
        <v>752490</v>
      </c>
      <c r="E76" s="37">
        <f>'Result sheet1'!AL135</f>
        <v>740117</v>
      </c>
      <c r="F76" s="13">
        <f t="shared" si="4"/>
        <v>758208</v>
      </c>
      <c r="G76" s="14">
        <f t="shared" si="5"/>
        <v>17576.957321068588</v>
      </c>
      <c r="H76" s="17">
        <f t="shared" si="6"/>
        <v>2.3451956268017171</v>
      </c>
      <c r="I76" s="41">
        <f t="shared" si="7"/>
        <v>1.2146266288032106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workbookViewId="0">
      <selection activeCell="F45" sqref="F45"/>
    </sheetView>
  </sheetViews>
  <sheetFormatPr baseColWidth="10" defaultColWidth="9.140625" defaultRowHeight="15"/>
  <sheetData>
    <row r="37" spans="10:10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++</vt:lpstr>
      <vt:lpstr>KO 02</vt:lpstr>
      <vt:lpstr>KO 02 WT</vt:lpstr>
      <vt:lpstr>KO 02 D984A</vt:lpstr>
      <vt:lpstr>KO 02 V6</vt:lpstr>
      <vt:lpstr>KO 02 empty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2021-05-03T11:18:06Z</dcterms:modified>
</cp:coreProperties>
</file>